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ЕВИЗИОННАЯ КОМИССИЯ\ЭКСПЕРТИЗЫ ГОДОВЫХ ОТЧЕТОВ 2022\Экспертиза Красногривенского МО за 2021 год\"/>
    </mc:Choice>
  </mc:AlternateContent>
  <xr:revisionPtr revIDLastSave="0" documentId="13_ncr:1_{797F5924-511A-44D1-AE06-7BAF5CF35655}" xr6:coauthVersionLast="45" xr6:coauthVersionMax="45" xr10:uidLastSave="{00000000-0000-0000-0000-000000000000}"/>
  <bookViews>
    <workbookView xWindow="-108" yWindow="-108" windowWidth="23256" windowHeight="12576" tabRatio="984" activeTab="1" xr2:uid="{00000000-000D-0000-FFFF-FFFF00000000}"/>
  </bookViews>
  <sheets>
    <sheet name="доходы" sheetId="74" r:id="rId1"/>
    <sheet name="расходы" sheetId="75" r:id="rId2"/>
    <sheet name="эк. статьи" sheetId="76" r:id="rId3"/>
    <sheet name="источники" sheetId="77" r:id="rId4"/>
  </sheets>
  <definedNames>
    <definedName name="_xlnm.Print_Titles" localSheetId="0">доходы!$4:$5</definedName>
    <definedName name="_xlnm.Print_Titles" localSheetId="1">расходы!$4:$5</definedName>
    <definedName name="_xlnm.Print_Titles" localSheetId="2">'эк. статьи'!$4:$5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9" i="75" l="1"/>
  <c r="H22" i="74"/>
  <c r="G22" i="74"/>
  <c r="H31" i="76" l="1"/>
  <c r="I31" i="76"/>
  <c r="N31" i="76"/>
  <c r="H30" i="76"/>
  <c r="I30" i="76"/>
  <c r="N30" i="76"/>
  <c r="E28" i="76"/>
  <c r="F28" i="76"/>
  <c r="D28" i="76"/>
  <c r="H29" i="76"/>
  <c r="I29" i="76"/>
  <c r="N29" i="76"/>
  <c r="H21" i="76"/>
  <c r="F11" i="76"/>
  <c r="I13" i="76"/>
  <c r="N13" i="76"/>
  <c r="H13" i="76"/>
  <c r="F8" i="75"/>
  <c r="E31" i="74"/>
  <c r="C8" i="75"/>
  <c r="C27" i="75"/>
  <c r="F27" i="75"/>
  <c r="F25" i="75"/>
  <c r="C25" i="75"/>
  <c r="F20" i="75"/>
  <c r="C20" i="75"/>
  <c r="F9" i="75"/>
  <c r="C9" i="75"/>
  <c r="F17" i="75"/>
  <c r="C17" i="75"/>
  <c r="G11" i="75"/>
  <c r="H11" i="75"/>
  <c r="M16" i="74"/>
  <c r="M15" i="74"/>
  <c r="M14" i="74"/>
  <c r="M13" i="74"/>
  <c r="M12" i="74"/>
  <c r="M11" i="74"/>
  <c r="M10" i="74"/>
  <c r="M9" i="74"/>
  <c r="M8" i="74"/>
  <c r="M7" i="74"/>
  <c r="M26" i="74"/>
  <c r="M23" i="74"/>
  <c r="M20" i="74"/>
  <c r="M18" i="74"/>
  <c r="G12" i="74"/>
  <c r="N29" i="74"/>
  <c r="B6" i="74"/>
  <c r="B31" i="74" s="1"/>
  <c r="F15" i="74"/>
  <c r="I26" i="76"/>
  <c r="H26" i="76"/>
  <c r="H27" i="76"/>
  <c r="I27" i="76"/>
  <c r="N26" i="76"/>
  <c r="N27" i="76"/>
  <c r="N18" i="76"/>
  <c r="I18" i="76"/>
  <c r="H18" i="76"/>
  <c r="H17" i="76"/>
  <c r="I17" i="76"/>
  <c r="G30" i="74"/>
  <c r="H30" i="74"/>
  <c r="N30" i="74"/>
  <c r="H33" i="76" l="1"/>
  <c r="I9" i="74"/>
  <c r="E26" i="74"/>
  <c r="H21" i="74"/>
  <c r="F24" i="76"/>
  <c r="D24" i="76"/>
  <c r="E24" i="76"/>
  <c r="I24" i="76" s="1"/>
  <c r="I11" i="75"/>
  <c r="B26" i="74"/>
  <c r="B18" i="74"/>
  <c r="H12" i="74"/>
  <c r="M16" i="75"/>
  <c r="I29" i="74"/>
  <c r="I28" i="74"/>
  <c r="F7" i="76"/>
  <c r="E11" i="76"/>
  <c r="I11" i="76" s="1"/>
  <c r="D11" i="76"/>
  <c r="G11" i="76" s="1"/>
  <c r="D19" i="76"/>
  <c r="N17" i="76"/>
  <c r="F19" i="76"/>
  <c r="N19" i="76" s="1"/>
  <c r="E19" i="76"/>
  <c r="H19" i="76" s="1"/>
  <c r="E6" i="74"/>
  <c r="I12" i="74"/>
  <c r="D26" i="74"/>
  <c r="C26" i="74"/>
  <c r="G26" i="74" s="1"/>
  <c r="B23" i="74"/>
  <c r="C23" i="74"/>
  <c r="F23" i="74" s="1"/>
  <c r="D23" i="74"/>
  <c r="H25" i="75"/>
  <c r="G23" i="75"/>
  <c r="H20" i="75"/>
  <c r="H21" i="75"/>
  <c r="G20" i="75"/>
  <c r="G21" i="75"/>
  <c r="M12" i="75"/>
  <c r="H12" i="75"/>
  <c r="G10" i="75"/>
  <c r="G12" i="75"/>
  <c r="H10" i="75"/>
  <c r="I12" i="75"/>
  <c r="G31" i="75"/>
  <c r="I25" i="75"/>
  <c r="M18" i="75"/>
  <c r="I18" i="75"/>
  <c r="D15" i="75"/>
  <c r="E15" i="75"/>
  <c r="H15" i="75" s="1"/>
  <c r="F15" i="75"/>
  <c r="C15" i="75"/>
  <c r="I16" i="75"/>
  <c r="E23" i="74"/>
  <c r="H23" i="75"/>
  <c r="H34" i="76"/>
  <c r="N33" i="76"/>
  <c r="G8" i="74"/>
  <c r="C6" i="74"/>
  <c r="D6" i="74"/>
  <c r="I15" i="74"/>
  <c r="D28" i="75"/>
  <c r="G28" i="75"/>
  <c r="E28" i="75"/>
  <c r="F28" i="75"/>
  <c r="M28" i="75" s="1"/>
  <c r="C28" i="75"/>
  <c r="I28" i="75" s="1"/>
  <c r="D7" i="75"/>
  <c r="G7" i="75" s="1"/>
  <c r="E7" i="75"/>
  <c r="F7" i="75"/>
  <c r="C7" i="75"/>
  <c r="I21" i="74"/>
  <c r="C20" i="74"/>
  <c r="F20" i="74" s="1"/>
  <c r="D20" i="74"/>
  <c r="E20" i="74"/>
  <c r="N20" i="74"/>
  <c r="B20" i="74"/>
  <c r="C18" i="74"/>
  <c r="G18" i="74" s="1"/>
  <c r="D18" i="74"/>
  <c r="E18" i="74"/>
  <c r="H18" i="74" s="1"/>
  <c r="N18" i="74"/>
  <c r="M8" i="75"/>
  <c r="H29" i="74"/>
  <c r="G29" i="74"/>
  <c r="H28" i="74"/>
  <c r="G28" i="74"/>
  <c r="H27" i="74"/>
  <c r="G27" i="74"/>
  <c r="H25" i="74"/>
  <c r="G25" i="74"/>
  <c r="H24" i="74"/>
  <c r="G24" i="74"/>
  <c r="G21" i="74"/>
  <c r="H19" i="74"/>
  <c r="G19" i="74"/>
  <c r="H16" i="74"/>
  <c r="G16" i="74"/>
  <c r="H15" i="74"/>
  <c r="G15" i="74"/>
  <c r="H14" i="74"/>
  <c r="G14" i="74"/>
  <c r="H13" i="74"/>
  <c r="G13" i="74"/>
  <c r="H11" i="74"/>
  <c r="G11" i="74"/>
  <c r="H10" i="74"/>
  <c r="G10" i="74"/>
  <c r="H9" i="74"/>
  <c r="G9" i="74"/>
  <c r="H8" i="74"/>
  <c r="N28" i="74"/>
  <c r="N27" i="74"/>
  <c r="N25" i="74"/>
  <c r="N24" i="74"/>
  <c r="N22" i="74"/>
  <c r="N21" i="74"/>
  <c r="N19" i="74"/>
  <c r="N16" i="74"/>
  <c r="N15" i="74"/>
  <c r="N14" i="74"/>
  <c r="N13" i="74"/>
  <c r="N12" i="74"/>
  <c r="N11" i="74"/>
  <c r="N10" i="74"/>
  <c r="N9" i="74"/>
  <c r="N8" i="74"/>
  <c r="N7" i="74"/>
  <c r="I27" i="74"/>
  <c r="I25" i="74"/>
  <c r="I24" i="74"/>
  <c r="I22" i="74"/>
  <c r="I19" i="74"/>
  <c r="I16" i="74"/>
  <c r="I14" i="74"/>
  <c r="I13" i="74"/>
  <c r="I11" i="74"/>
  <c r="I10" i="74"/>
  <c r="I8" i="74"/>
  <c r="N34" i="76"/>
  <c r="N28" i="76"/>
  <c r="N25" i="76"/>
  <c r="N23" i="76"/>
  <c r="N21" i="76"/>
  <c r="N20" i="76"/>
  <c r="N16" i="76"/>
  <c r="N15" i="76"/>
  <c r="N14" i="76"/>
  <c r="N12" i="76"/>
  <c r="N10" i="76"/>
  <c r="N9" i="76"/>
  <c r="N8" i="76"/>
  <c r="J9" i="77"/>
  <c r="J8" i="77"/>
  <c r="E7" i="77"/>
  <c r="E6" i="77"/>
  <c r="D7" i="77"/>
  <c r="D6" i="77" s="1"/>
  <c r="E32" i="76"/>
  <c r="D32" i="76"/>
  <c r="E22" i="76"/>
  <c r="D22" i="76"/>
  <c r="E7" i="76"/>
  <c r="D7" i="76"/>
  <c r="M31" i="75"/>
  <c r="M29" i="75"/>
  <c r="M27" i="75"/>
  <c r="M25" i="75"/>
  <c r="M24" i="75"/>
  <c r="M23" i="75"/>
  <c r="M21" i="75"/>
  <c r="M20" i="75"/>
  <c r="M17" i="75"/>
  <c r="M14" i="75"/>
  <c r="M11" i="75"/>
  <c r="M10" i="75"/>
  <c r="M9" i="75"/>
  <c r="F30" i="75"/>
  <c r="E30" i="75"/>
  <c r="D30" i="75"/>
  <c r="C30" i="75"/>
  <c r="I30" i="75" s="1"/>
  <c r="I31" i="75"/>
  <c r="I29" i="75"/>
  <c r="I27" i="75"/>
  <c r="I24" i="75"/>
  <c r="I23" i="75"/>
  <c r="I21" i="75"/>
  <c r="I20" i="75"/>
  <c r="I17" i="75"/>
  <c r="I14" i="75"/>
  <c r="I10" i="75"/>
  <c r="I9" i="75"/>
  <c r="I8" i="75"/>
  <c r="G8" i="75"/>
  <c r="H8" i="75"/>
  <c r="G9" i="75"/>
  <c r="H9" i="75"/>
  <c r="G14" i="75"/>
  <c r="H14" i="75"/>
  <c r="H17" i="75"/>
  <c r="G24" i="75"/>
  <c r="H24" i="75"/>
  <c r="G25" i="75"/>
  <c r="G27" i="75"/>
  <c r="H27" i="75"/>
  <c r="G29" i="75"/>
  <c r="H29" i="75"/>
  <c r="H31" i="75"/>
  <c r="E26" i="75"/>
  <c r="D26" i="75"/>
  <c r="E22" i="75"/>
  <c r="D22" i="75"/>
  <c r="E19" i="75"/>
  <c r="D19" i="75"/>
  <c r="E13" i="75"/>
  <c r="D13" i="75"/>
  <c r="I7" i="74"/>
  <c r="G7" i="74"/>
  <c r="I8" i="77"/>
  <c r="I9" i="77"/>
  <c r="F7" i="77"/>
  <c r="F6" i="77" s="1"/>
  <c r="I8" i="76"/>
  <c r="I9" i="76"/>
  <c r="I10" i="76"/>
  <c r="I12" i="76"/>
  <c r="I14" i="76"/>
  <c r="I15" i="76"/>
  <c r="I16" i="76"/>
  <c r="I20" i="76"/>
  <c r="I21" i="76"/>
  <c r="I23" i="76"/>
  <c r="I25" i="76"/>
  <c r="I28" i="76"/>
  <c r="I33" i="76"/>
  <c r="I34" i="76"/>
  <c r="F32" i="76"/>
  <c r="F22" i="76"/>
  <c r="N22" i="76" s="1"/>
  <c r="H7" i="74"/>
  <c r="F22" i="75"/>
  <c r="H22" i="75" s="1"/>
  <c r="C22" i="75"/>
  <c r="I22" i="75" s="1"/>
  <c r="F9" i="74"/>
  <c r="F16" i="74"/>
  <c r="B7" i="77"/>
  <c r="B6" i="77" s="1"/>
  <c r="C7" i="77"/>
  <c r="C6" i="77"/>
  <c r="H9" i="77"/>
  <c r="G9" i="77"/>
  <c r="H8" i="77"/>
  <c r="G8" i="77"/>
  <c r="H8" i="76"/>
  <c r="H9" i="76"/>
  <c r="H10" i="76"/>
  <c r="H12" i="76"/>
  <c r="H14" i="76"/>
  <c r="H15" i="76"/>
  <c r="H16" i="76"/>
  <c r="H20" i="76"/>
  <c r="H25" i="76"/>
  <c r="H28" i="76"/>
  <c r="C7" i="76"/>
  <c r="G8" i="76"/>
  <c r="G9" i="76"/>
  <c r="G10" i="76"/>
  <c r="C11" i="76"/>
  <c r="G12" i="76"/>
  <c r="G14" i="76"/>
  <c r="G15" i="76"/>
  <c r="G16" i="76"/>
  <c r="C19" i="76"/>
  <c r="G20" i="76"/>
  <c r="G21" i="76"/>
  <c r="C22" i="76"/>
  <c r="C24" i="76"/>
  <c r="G25" i="76"/>
  <c r="G28" i="76"/>
  <c r="C32" i="76"/>
  <c r="G33" i="76"/>
  <c r="G34" i="76"/>
  <c r="C19" i="75"/>
  <c r="F26" i="75"/>
  <c r="C26" i="75"/>
  <c r="F19" i="75"/>
  <c r="F13" i="75"/>
  <c r="M13" i="75" s="1"/>
  <c r="C13" i="75"/>
  <c r="F7" i="74"/>
  <c r="F10" i="74"/>
  <c r="F11" i="74"/>
  <c r="F13" i="74"/>
  <c r="F14" i="74"/>
  <c r="F19" i="74"/>
  <c r="F21" i="74"/>
  <c r="F24" i="74"/>
  <c r="F27" i="74"/>
  <c r="F12" i="74"/>
  <c r="G7" i="77"/>
  <c r="M30" i="75"/>
  <c r="H30" i="75"/>
  <c r="G13" i="75"/>
  <c r="D17" i="74"/>
  <c r="F6" i="74"/>
  <c r="J17" i="74"/>
  <c r="J6" i="74"/>
  <c r="J31" i="74"/>
  <c r="H7" i="76"/>
  <c r="C6" i="76"/>
  <c r="J19" i="76" s="1"/>
  <c r="G32" i="76"/>
  <c r="H28" i="75"/>
  <c r="I22" i="76"/>
  <c r="G19" i="76"/>
  <c r="H19" i="75"/>
  <c r="I20" i="74"/>
  <c r="J24" i="76"/>
  <c r="G24" i="76" l="1"/>
  <c r="J32" i="76"/>
  <c r="I19" i="76"/>
  <c r="N11" i="76"/>
  <c r="J11" i="76"/>
  <c r="J7" i="76"/>
  <c r="G7" i="76"/>
  <c r="J28" i="76"/>
  <c r="J22" i="76"/>
  <c r="J7" i="77"/>
  <c r="M26" i="75"/>
  <c r="F6" i="75"/>
  <c r="M19" i="75"/>
  <c r="I15" i="75"/>
  <c r="M15" i="75"/>
  <c r="G15" i="75"/>
  <c r="I13" i="75"/>
  <c r="I7" i="75"/>
  <c r="M7" i="75"/>
  <c r="L7" i="75"/>
  <c r="H7" i="75"/>
  <c r="N26" i="74"/>
  <c r="I26" i="74"/>
  <c r="I23" i="74"/>
  <c r="H20" i="74"/>
  <c r="D31" i="74"/>
  <c r="N6" i="74"/>
  <c r="G6" i="74"/>
  <c r="H6" i="74"/>
  <c r="I6" i="74"/>
  <c r="I7" i="77"/>
  <c r="I6" i="77"/>
  <c r="J6" i="77"/>
  <c r="H7" i="77"/>
  <c r="H6" i="77"/>
  <c r="G6" i="77"/>
  <c r="I32" i="76"/>
  <c r="F6" i="76"/>
  <c r="M24" i="76" s="1"/>
  <c r="N32" i="76"/>
  <c r="H32" i="76"/>
  <c r="N24" i="76"/>
  <c r="H24" i="76"/>
  <c r="E6" i="76"/>
  <c r="L24" i="76" s="1"/>
  <c r="I7" i="76"/>
  <c r="N7" i="76"/>
  <c r="H11" i="76"/>
  <c r="D6" i="76"/>
  <c r="K11" i="76" s="1"/>
  <c r="L19" i="75"/>
  <c r="H13" i="75"/>
  <c r="I19" i="75"/>
  <c r="G19" i="75"/>
  <c r="M22" i="75"/>
  <c r="L26" i="75"/>
  <c r="I26" i="75"/>
  <c r="E6" i="75"/>
  <c r="K19" i="75" s="1"/>
  <c r="H26" i="75"/>
  <c r="G26" i="75"/>
  <c r="G30" i="75"/>
  <c r="D6" i="75"/>
  <c r="J15" i="75" s="1"/>
  <c r="G22" i="75"/>
  <c r="C6" i="75"/>
  <c r="I6" i="75" s="1"/>
  <c r="H26" i="74"/>
  <c r="H23" i="74"/>
  <c r="N23" i="74"/>
  <c r="G20" i="74"/>
  <c r="E17" i="74"/>
  <c r="I18" i="74"/>
  <c r="L17" i="74"/>
  <c r="L6" i="74"/>
  <c r="G23" i="74"/>
  <c r="B17" i="74"/>
  <c r="C17" i="74"/>
  <c r="F18" i="74"/>
  <c r="J6" i="76" l="1"/>
  <c r="I6" i="76"/>
  <c r="M7" i="76"/>
  <c r="L19" i="76"/>
  <c r="L7" i="76"/>
  <c r="M19" i="76"/>
  <c r="L32" i="76"/>
  <c r="M11" i="76"/>
  <c r="M22" i="76"/>
  <c r="M28" i="76"/>
  <c r="L15" i="75"/>
  <c r="L22" i="75"/>
  <c r="L13" i="75"/>
  <c r="L6" i="75" s="1"/>
  <c r="L30" i="75"/>
  <c r="L28" i="75"/>
  <c r="M32" i="76"/>
  <c r="N6" i="76"/>
  <c r="L28" i="76"/>
  <c r="L11" i="76"/>
  <c r="L22" i="76"/>
  <c r="G6" i="76"/>
  <c r="K7" i="76"/>
  <c r="K32" i="76"/>
  <c r="H6" i="76"/>
  <c r="K28" i="76"/>
  <c r="K19" i="76"/>
  <c r="K24" i="76"/>
  <c r="K22" i="76"/>
  <c r="E32" i="75"/>
  <c r="K7" i="75"/>
  <c r="K22" i="75"/>
  <c r="J19" i="75"/>
  <c r="J22" i="75"/>
  <c r="K26" i="75"/>
  <c r="K30" i="75"/>
  <c r="M6" i="75"/>
  <c r="H6" i="75"/>
  <c r="K28" i="75"/>
  <c r="K15" i="75"/>
  <c r="K13" i="75"/>
  <c r="J28" i="75"/>
  <c r="J7" i="75"/>
  <c r="J13" i="75"/>
  <c r="J30" i="75"/>
  <c r="G6" i="75"/>
  <c r="J26" i="75"/>
  <c r="M6" i="74"/>
  <c r="F32" i="75"/>
  <c r="N31" i="74"/>
  <c r="H31" i="74"/>
  <c r="M17" i="74"/>
  <c r="H17" i="74"/>
  <c r="N17" i="74"/>
  <c r="L31" i="74"/>
  <c r="G17" i="74"/>
  <c r="C31" i="74"/>
  <c r="F17" i="74"/>
  <c r="I17" i="74"/>
  <c r="L6" i="76" l="1"/>
  <c r="M6" i="76"/>
  <c r="H32" i="75"/>
  <c r="M31" i="74"/>
  <c r="K6" i="76"/>
  <c r="K6" i="75"/>
  <c r="J6" i="75"/>
  <c r="M32" i="75"/>
  <c r="D32" i="75"/>
  <c r="G32" i="75" s="1"/>
  <c r="G31" i="74"/>
  <c r="F31" i="74"/>
  <c r="K6" i="74"/>
  <c r="C32" i="75"/>
  <c r="I32" i="75" s="1"/>
  <c r="I31" i="74"/>
  <c r="K17" i="74"/>
  <c r="K31" i="74" l="1"/>
</calcChain>
</file>

<file path=xl/sharedStrings.xml><?xml version="1.0" encoding="utf-8"?>
<sst xmlns="http://schemas.openxmlformats.org/spreadsheetml/2006/main" count="187" uniqueCount="148">
  <si>
    <t>Наименование показателя</t>
  </si>
  <si>
    <t>БЕЗВОЗМЕЗДНЫЕ ПОСТУПЛЕНИЯ</t>
  </si>
  <si>
    <t>Итого доходов</t>
  </si>
  <si>
    <t>Дотации  бюджетам субъектов Российской Федерации и муниципальных образований</t>
  </si>
  <si>
    <t>Субвенции бюджетам субъектов РФ и муниципальных образований</t>
  </si>
  <si>
    <t>НАЛОГОВЫЕ И НЕНАЛОГОВЫЕ ДОХОДЫ</t>
  </si>
  <si>
    <t>2010г</t>
  </si>
  <si>
    <t>кассовое исполнение</t>
  </si>
  <si>
    <t>тыс.руб.</t>
  </si>
  <si>
    <t>Субвенции бюджетам поселений на осуществление первичного воинского учета на территориях, где отсутствуют военные комиссариаты ФБ (514)</t>
  </si>
  <si>
    <t xml:space="preserve">Прочие субсидии бюджетам поселений </t>
  </si>
  <si>
    <t>Дотации бюджетам поселений на выравнивание бюджетной обеспеченности</t>
  </si>
  <si>
    <t>Единый сельскохозяйственный налог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</si>
  <si>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</si>
  <si>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>Налог на имущество физических лиц</t>
  </si>
  <si>
    <t>Субсидии  бюджетам субъектов РФ и муниципальных образований (межбюджетные субсидии)</t>
  </si>
  <si>
    <t>2011г/2010г</t>
  </si>
  <si>
    <t>Уд.вес (кассовое исполнение),%</t>
  </si>
  <si>
    <t>Кассовое исполнение</t>
  </si>
  <si>
    <t xml:space="preserve">Земельный налог </t>
  </si>
  <si>
    <t>Налог на доходы физических лиц c доходов</t>
  </si>
  <si>
    <t>Государственная пошлина</t>
  </si>
  <si>
    <t>Субвенции бюджетам поселений на выполнение передаваемых полномочий субъектам РФ</t>
  </si>
  <si>
    <t xml:space="preserve"> Наименование показателя</t>
  </si>
  <si>
    <t>Код расхода по бюджетной классификации</t>
  </si>
  <si>
    <t/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</si>
  <si>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</si>
  <si>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</si>
  <si>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проведения выборов и референдумов</t>
  </si>
  <si>
    <t>Мобилизационная и вневойсковая подготовка</t>
  </si>
  <si>
    <t>Национальная экономика</t>
  </si>
  <si>
    <t>Дорожное хозяйство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</si>
  <si>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</si>
  <si>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</si>
  <si>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</si>
  <si>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Благоустройство</t>
  </si>
  <si>
    <t>Культура, кинематография и средства массовой информации</t>
  </si>
  <si>
    <t>Культура</t>
  </si>
  <si>
    <t>Социальная политика</t>
  </si>
  <si>
    <t>Пенсионное обеспечение</t>
  </si>
  <si>
    <t>Физическая культура</t>
  </si>
  <si>
    <t>Результат исполнения бюджета (дефицит / профицит)</t>
  </si>
  <si>
    <t>Динамика расходов, %</t>
  </si>
  <si>
    <t>Уд.вес (кассовое исполнение), %</t>
  </si>
  <si>
    <t>Обеспечение деятельности финансовых, налоговых и таможенных органов и органов финансового надзара</t>
  </si>
  <si>
    <t>Национальная оборона</t>
  </si>
  <si>
    <t>код по КОСГУ</t>
  </si>
  <si>
    <t>Наименование показателей</t>
  </si>
  <si>
    <t>тыс.руб</t>
  </si>
  <si>
    <t>Динамика кассового исполнения, %</t>
  </si>
  <si>
    <t>Уд. вес расходов,%</t>
  </si>
  <si>
    <t>Всего</t>
  </si>
  <si>
    <t>Оплата труда и начисления на выплаты по оплате труда</t>
  </si>
  <si>
    <t>Заработная плата</t>
  </si>
  <si>
    <t>Прочие выплаты</t>
  </si>
  <si>
    <t>Начисления на выплаты по оплате труда</t>
  </si>
  <si>
    <t>Приобретение работ, услуг</t>
  </si>
  <si>
    <t>Услуги связи</t>
  </si>
  <si>
    <t>Коммунальные услуги</t>
  </si>
  <si>
    <t>Работы, услуги по содержанию имущества</t>
  </si>
  <si>
    <t>Прочие работы, услуги</t>
  </si>
  <si>
    <t>Безвозмездные перечисления организациям</t>
  </si>
  <si>
    <t>Безвозмездные перечисления бюджетам</t>
  </si>
  <si>
    <t>Перечисления другим бюджетам бюджетной системы РФ</t>
  </si>
  <si>
    <t>Социальное обеспечение</t>
  </si>
  <si>
    <t>Пенсии, пособия, выплачиваемые организациями сектора государственного управления</t>
  </si>
  <si>
    <t>Приобретение нефинансовых активов</t>
  </si>
  <si>
    <t>Основные средства</t>
  </si>
  <si>
    <t>Материальные запасы</t>
  </si>
  <si>
    <t>динамика, %</t>
  </si>
  <si>
    <t>Всего источников финансирования дефицитов бюджета</t>
  </si>
  <si>
    <t>Изменение остатков средств бюджетов</t>
  </si>
  <si>
    <t>0100</t>
  </si>
  <si>
    <t>0200</t>
  </si>
  <si>
    <t>Национальная безопасность и правоохранительная деятельность</t>
  </si>
  <si>
    <t>0300</t>
  </si>
  <si>
    <t>0400</t>
  </si>
  <si>
    <t>0500</t>
  </si>
  <si>
    <t>0800</t>
  </si>
  <si>
    <t>1100</t>
  </si>
  <si>
    <t>Динамика доходов</t>
  </si>
  <si>
    <t>Жилищное хозяйство</t>
  </si>
  <si>
    <t>Доходы от использования имущества, находящегося в государственной и муниципальной собственности</t>
  </si>
  <si>
    <t>Прочие межбюджетные трансферты</t>
  </si>
  <si>
    <t>Администрация Красногривенского сельсовета</t>
  </si>
  <si>
    <t>Прочие безвозмездные поступления в бюджеты поселений</t>
  </si>
  <si>
    <t>0102</t>
  </si>
  <si>
    <t>0104</t>
  </si>
  <si>
    <t>0106</t>
  </si>
  <si>
    <t>0107</t>
  </si>
  <si>
    <t>0203</t>
  </si>
  <si>
    <t>0309</t>
  </si>
  <si>
    <t>0310</t>
  </si>
  <si>
    <t>0409</t>
  </si>
  <si>
    <t>0412</t>
  </si>
  <si>
    <t>0501</t>
  </si>
  <si>
    <t>0502</t>
  </si>
  <si>
    <t>0503</t>
  </si>
  <si>
    <t>0801</t>
  </si>
  <si>
    <t xml:space="preserve">1000 </t>
  </si>
  <si>
    <t>1001</t>
  </si>
  <si>
    <t xml:space="preserve">1101 </t>
  </si>
  <si>
    <t>Налоги на товары, работы, услуги, реализуемые на территории РФ (акцизы)</t>
  </si>
  <si>
    <t>Межбюджетные трансферты, передаваемые бюджетам поселений</t>
  </si>
  <si>
    <t>Другие общегосударственные вопросы</t>
  </si>
  <si>
    <t>0113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</si>
  <si>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</si>
  <si>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</si>
  <si>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Функционирование  местных администраций</t>
  </si>
  <si>
    <t>Возврат прочих остатков субсидий, субвенций и иных МБТ, имеющих целевое назначение, прошлых лет</t>
  </si>
  <si>
    <t>Другие вопросы в области национальной безопасности и правоохранительной деятельности</t>
  </si>
  <si>
    <t>0314</t>
  </si>
  <si>
    <t>Средства самообложения граждан, зачисляемые в бюджеты сельских поселений</t>
  </si>
  <si>
    <t>Безвозмездные перечислений нефинансовым организациям государственного сектора на производство</t>
  </si>
  <si>
    <t>Безвозмездные перечислений иным нефинансовым организациям (за исключением нефинансовых организаций государственного сектора) на производство государственного сектора на производство</t>
  </si>
  <si>
    <t>Пенсии, пособия, выплачиваемые работодателями, нанимателями бывшим работникам</t>
  </si>
  <si>
    <t>Страхование</t>
  </si>
  <si>
    <t>Субсидии бюджетам сельских поселений на софинансирование капитальных вложений в объекты муниципальной собственности</t>
  </si>
  <si>
    <t>социальные пособия и компенсации персоналу в денежной форме</t>
  </si>
  <si>
    <t>приобретение услуг, работ для целей капитальных вложений</t>
  </si>
  <si>
    <t>Динамика поступления доходов в бюджет Красногривенского сельсовета Доволенского района Новосибирской области в 2019-2021 годы</t>
  </si>
  <si>
    <t>Плановые показатели 2021г.</t>
  </si>
  <si>
    <t>2019г.</t>
  </si>
  <si>
    <t>2020г.</t>
  </si>
  <si>
    <t>2021г.</t>
  </si>
  <si>
    <t>2020г./  2019г.</t>
  </si>
  <si>
    <t>2021г./  2020г.</t>
  </si>
  <si>
    <t>Исполнение плановых назначений, 2021г.</t>
  </si>
  <si>
    <t>изменение к показателям 2020г.</t>
  </si>
  <si>
    <t>Приложение №1 к экспертному заключению по годовому отчету об исполнении местного бюджета Красногривенского сельсовета Доволенского района Новосибирской области за 2021г.</t>
  </si>
  <si>
    <t>Динамика исполнения расходов бюджета Доволенского района Новосибирской области по разделам, подразделам за 2019 - 2021 годы</t>
  </si>
  <si>
    <t>Исполнение плановых назначений 2021г., %</t>
  </si>
  <si>
    <t>Динамика исполнение бюджета Красногривенского сельсовета Доволенского района Новосибирской области                                                                                                               по экономическим статьям расходов за 2019 - 2021 годы</t>
  </si>
  <si>
    <t>Приложение №3 к экспертному заключению по годовому отчету об исполнении местного бюджета Красногривенского сельсовета Доволенского района Новосибирской области за 2021 год</t>
  </si>
  <si>
    <t>Приложение №4 к экспертному заключению по годовому отчету об исполнении местного бюджета Красногривенского сельсовета Доволенского района Новосибирской области за 2021 год</t>
  </si>
  <si>
    <t>Динамика исполнения источников финансирования дефицита бюджета Красногривенского сельсовета Доволенского района Новосибирской области за 2019 - 2021 годы</t>
  </si>
  <si>
    <t>План 2021г.</t>
  </si>
  <si>
    <t>исполнение плановых назначений 2020г., %</t>
  </si>
  <si>
    <t>Задолженность и перерасчеты по отмененным налогам, сборам, платежам</t>
  </si>
  <si>
    <t>Приложение №2 к экспертному заключению по годовому отчету об исполнении местного бюджета Красногривенского сельсовета Доволенского района                       Новосибирской области за 2021 год</t>
  </si>
  <si>
    <t xml:space="preserve"> ГО </t>
  </si>
  <si>
    <t>Предупреждение и ликвидация последствий чрезвычайных ситуаций и стихийных бедствий, пожарная безопасность</t>
  </si>
  <si>
    <t>Транспортные услуги</t>
  </si>
  <si>
    <t>за счет уплаты налогов, пошлин и сборов</t>
  </si>
  <si>
    <t>за счет уплаты штрафоф за нарушение законодательства о налогах и сборах, законодательства о страховых взносах</t>
  </si>
  <si>
    <t>за счет уплаты иных выплат текущего характера организациям</t>
  </si>
  <si>
    <r>
      <t xml:space="preserve">Прочие расходы, </t>
    </r>
    <r>
      <rPr>
        <sz val="10"/>
        <rFont val="Times New Roman"/>
        <family val="1"/>
        <charset val="204"/>
      </rPr>
      <t>в том числе:</t>
    </r>
  </si>
  <si>
    <t>Доходы, поступающие в порядке возмещения расходов, понесенных в связи с эксплуатацией имущества сельских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</si>
</sst>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0.0"/>
    <numFmt numFmtId="166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i/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91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wrapText="1"/>
    </xf>
    <xf numFmtId="0" fontId="3" fillId="0" borderId="1" xfId="0" applyFont="1" applyBorder="1"/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/>
    <xf numFmtId="0" fontId="2" fillId="0" borderId="0" xfId="0" applyFont="1" applyBorder="1" applyAlignment="1">
      <alignment horizontal="center" vertical="distributed"/>
    </xf>
    <xf numFmtId="49" fontId="2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/>
    <xf numFmtId="0" fontId="7" fillId="0" borderId="0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49" fontId="10" fillId="2" borderId="1" xfId="0" applyNumberFormat="1" applyFont="1" applyFill="1" applyBorder="1" applyAlignment="1">
      <alignment horizontal="left" vertical="top" wrapText="1"/>
    </xf>
    <xf numFmtId="49" fontId="11" fillId="2" borderId="1" xfId="0" applyNumberFormat="1" applyFont="1" applyFill="1" applyBorder="1" applyAlignment="1">
      <alignment horizontal="left" vertical="top" wrapText="1"/>
    </xf>
    <xf numFmtId="0" fontId="9" fillId="0" borderId="1" xfId="0" applyFont="1" applyBorder="1" applyAlignment="1">
      <alignment wrapText="1"/>
    </xf>
    <xf numFmtId="0" fontId="8" fillId="2" borderId="1" xfId="0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/>
    <xf numFmtId="166" fontId="2" fillId="0" borderId="1" xfId="0" applyNumberFormat="1" applyFont="1" applyBorder="1" applyAlignment="1">
      <alignment horizontal="center" vertical="center"/>
    </xf>
    <xf numFmtId="166" fontId="3" fillId="0" borderId="0" xfId="0" applyNumberFormat="1" applyFont="1"/>
    <xf numFmtId="166" fontId="3" fillId="0" borderId="1" xfId="0" applyNumberFormat="1" applyFont="1" applyBorder="1"/>
    <xf numFmtId="166" fontId="3" fillId="0" borderId="1" xfId="0" applyNumberFormat="1" applyFont="1" applyBorder="1" applyAlignment="1">
      <alignment horizontal="center" vertical="center"/>
    </xf>
    <xf numFmtId="166" fontId="0" fillId="0" borderId="0" xfId="0" applyNumberFormat="1"/>
    <xf numFmtId="166" fontId="3" fillId="0" borderId="1" xfId="0" applyNumberFormat="1" applyFont="1" applyFill="1" applyBorder="1" applyAlignment="1">
      <alignment horizontal="right" wrapText="1"/>
    </xf>
    <xf numFmtId="166" fontId="2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right" wrapText="1"/>
    </xf>
    <xf numFmtId="166" fontId="3" fillId="0" borderId="1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horizontal="righ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right" wrapText="1"/>
    </xf>
    <xf numFmtId="166" fontId="3" fillId="0" borderId="1" xfId="0" applyNumberFormat="1" applyFont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166" fontId="2" fillId="0" borderId="1" xfId="0" applyNumberFormat="1" applyFont="1" applyBorder="1" applyAlignment="1">
      <alignment horizontal="right"/>
    </xf>
    <xf numFmtId="166" fontId="2" fillId="0" borderId="1" xfId="0" applyNumberFormat="1" applyFont="1" applyBorder="1" applyAlignment="1">
      <alignment horizontal="right" vertical="center"/>
    </xf>
    <xf numFmtId="166" fontId="3" fillId="2" borderId="1" xfId="0" applyNumberFormat="1" applyFont="1" applyFill="1" applyBorder="1" applyAlignment="1">
      <alignment horizontal="right" wrapText="1"/>
    </xf>
    <xf numFmtId="166" fontId="3" fillId="0" borderId="1" xfId="0" applyNumberFormat="1" applyFont="1" applyBorder="1" applyAlignment="1">
      <alignment horizontal="right"/>
    </xf>
    <xf numFmtId="166" fontId="12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wrapText="1"/>
    </xf>
    <xf numFmtId="166" fontId="5" fillId="2" borderId="1" xfId="0" applyNumberFormat="1" applyFont="1" applyFill="1" applyBorder="1" applyAlignment="1">
      <alignment horizontal="right" wrapText="1"/>
    </xf>
    <xf numFmtId="166" fontId="3" fillId="0" borderId="1" xfId="1" applyNumberFormat="1" applyFont="1" applyBorder="1" applyAlignment="1">
      <alignment horizontal="right"/>
    </xf>
    <xf numFmtId="166" fontId="12" fillId="0" borderId="1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right" vertical="top" wrapText="1"/>
    </xf>
    <xf numFmtId="0" fontId="2" fillId="0" borderId="0" xfId="0" applyFont="1" applyBorder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center" vertical="center" wrapText="1"/>
    </xf>
    <xf numFmtId="165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distributed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right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topLeftCell="A4" zoomScale="130" zoomScaleNormal="130" workbookViewId="0">
      <selection activeCell="H23" sqref="H23"/>
    </sheetView>
  </sheetViews>
  <sheetFormatPr defaultRowHeight="13.2" x14ac:dyDescent="0.25"/>
  <cols>
    <col min="1" max="1" width="57.109375" customWidth="1"/>
    <col min="2" max="2" width="8.44140625" customWidth="1"/>
    <col min="3" max="3" width="7.5546875" customWidth="1"/>
    <col min="4" max="4" width="7.6640625" customWidth="1"/>
    <col min="5" max="5" width="7.88671875" customWidth="1"/>
    <col min="6" max="6" width="0.109375" hidden="1" customWidth="1"/>
    <col min="7" max="7" width="8.109375" customWidth="1"/>
    <col min="8" max="8" width="7.33203125" customWidth="1"/>
    <col min="9" max="9" width="8.6640625" customWidth="1"/>
    <col min="10" max="10" width="5.109375" hidden="1" customWidth="1"/>
    <col min="11" max="11" width="5.109375" customWidth="1"/>
    <col min="12" max="12" width="5.88671875" customWidth="1"/>
    <col min="13" max="13" width="5.5546875" customWidth="1"/>
    <col min="14" max="14" width="8.109375" customWidth="1"/>
  </cols>
  <sheetData>
    <row r="1" spans="1:15" s="1" customFormat="1" ht="43.2" customHeight="1" x14ac:dyDescent="0.25">
      <c r="A1" s="15"/>
      <c r="B1" s="15"/>
      <c r="C1" s="15"/>
      <c r="D1" s="59" t="s">
        <v>129</v>
      </c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5" s="1" customFormat="1" x14ac:dyDescent="0.25">
      <c r="A2" s="60" t="s">
        <v>120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  <c r="M2" s="60"/>
      <c r="N2" s="60"/>
    </row>
    <row r="3" spans="1:15" s="1" customFormat="1" x14ac:dyDescent="0.25">
      <c r="A3" s="68" t="s">
        <v>8</v>
      </c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</row>
    <row r="4" spans="1:15" s="1" customFormat="1" ht="25.5" customHeight="1" x14ac:dyDescent="0.25">
      <c r="A4" s="61" t="s">
        <v>0</v>
      </c>
      <c r="B4" s="62" t="s">
        <v>121</v>
      </c>
      <c r="C4" s="69" t="s">
        <v>18</v>
      </c>
      <c r="D4" s="69"/>
      <c r="E4" s="69"/>
      <c r="F4" s="70" t="s">
        <v>80</v>
      </c>
      <c r="G4" s="71"/>
      <c r="H4" s="72"/>
      <c r="I4" s="64" t="s">
        <v>127</v>
      </c>
      <c r="J4" s="73" t="s">
        <v>17</v>
      </c>
      <c r="K4" s="73"/>
      <c r="L4" s="73"/>
      <c r="M4" s="73"/>
      <c r="N4" s="66" t="s">
        <v>128</v>
      </c>
    </row>
    <row r="5" spans="1:15" s="1" customFormat="1" ht="33" customHeight="1" x14ac:dyDescent="0.25">
      <c r="A5" s="61"/>
      <c r="B5" s="63"/>
      <c r="C5" s="20" t="s">
        <v>122</v>
      </c>
      <c r="D5" s="20" t="s">
        <v>123</v>
      </c>
      <c r="E5" s="20" t="s">
        <v>124</v>
      </c>
      <c r="F5" s="21" t="s">
        <v>16</v>
      </c>
      <c r="G5" s="22" t="s">
        <v>125</v>
      </c>
      <c r="H5" s="22" t="s">
        <v>126</v>
      </c>
      <c r="I5" s="65"/>
      <c r="J5" s="20" t="s">
        <v>6</v>
      </c>
      <c r="K5" s="32" t="s">
        <v>122</v>
      </c>
      <c r="L5" s="32" t="s">
        <v>123</v>
      </c>
      <c r="M5" s="32" t="s">
        <v>124</v>
      </c>
      <c r="N5" s="67"/>
    </row>
    <row r="6" spans="1:15" s="1" customFormat="1" ht="12.75" customHeight="1" x14ac:dyDescent="0.25">
      <c r="A6" s="23" t="s">
        <v>5</v>
      </c>
      <c r="B6" s="48">
        <f>B7+B9+B10+B11+B12+B13+B14+B16+B15+B8</f>
        <v>1579.07</v>
      </c>
      <c r="C6" s="48">
        <f>C7+C9+C10+C11+C12+C13+C14+C16+C15+C8</f>
        <v>1553.9</v>
      </c>
      <c r="D6" s="48">
        <f>D7+D9+D10+D11+D12+D13+D14+D16+D15+D8</f>
        <v>1377.3</v>
      </c>
      <c r="E6" s="48">
        <f>E7+E9+E10+E11+E12+E13+E14+E16+E15+E8</f>
        <v>1611.9571800000003</v>
      </c>
      <c r="F6" s="49" t="e">
        <f>C6/#REF!*100</f>
        <v>#REF!</v>
      </c>
      <c r="G6" s="49">
        <f t="shared" ref="G6:H8" si="0">D6/C6*100</f>
        <v>88.635047300341071</v>
      </c>
      <c r="H6" s="49">
        <f t="shared" si="0"/>
        <v>117.03747767370946</v>
      </c>
      <c r="I6" s="49">
        <f t="shared" ref="I6:I29" si="1">E6/B6*100</f>
        <v>102.08269297751211</v>
      </c>
      <c r="J6" s="49" t="e">
        <f>#REF!*100/#REF!</f>
        <v>#REF!</v>
      </c>
      <c r="K6" s="49">
        <f>C6*100/C31</f>
        <v>10.161123680734475</v>
      </c>
      <c r="L6" s="49">
        <f>D6*100/D31</f>
        <v>9.2907638757723756</v>
      </c>
      <c r="M6" s="49">
        <f>E6*100/E31</f>
        <v>7.6136733034064639</v>
      </c>
      <c r="N6" s="50">
        <f>E6-D6</f>
        <v>234.65718000000038</v>
      </c>
      <c r="O6" s="35"/>
    </row>
    <row r="7" spans="1:15" s="1" customFormat="1" ht="12" customHeight="1" x14ac:dyDescent="0.25">
      <c r="A7" s="24" t="s">
        <v>20</v>
      </c>
      <c r="B7" s="51">
        <v>320</v>
      </c>
      <c r="C7" s="52">
        <v>291.10000000000002</v>
      </c>
      <c r="D7" s="52">
        <v>306.39999999999998</v>
      </c>
      <c r="E7" s="52">
        <v>352.74900000000002</v>
      </c>
      <c r="F7" s="52" t="e">
        <f>C7/#REF!*100</f>
        <v>#REF!</v>
      </c>
      <c r="G7" s="52">
        <f t="shared" si="0"/>
        <v>105.25592579869458</v>
      </c>
      <c r="H7" s="52">
        <f t="shared" si="0"/>
        <v>115.1269582245431</v>
      </c>
      <c r="I7" s="52">
        <f t="shared" si="1"/>
        <v>110.23406250000001</v>
      </c>
      <c r="J7" s="52"/>
      <c r="K7" s="52"/>
      <c r="L7" s="52"/>
      <c r="M7" s="53">
        <f>E7/E6*100</f>
        <v>21.883273599116322</v>
      </c>
      <c r="N7" s="54">
        <f t="shared" ref="N7:N31" si="2">E7-D7</f>
        <v>46.349000000000046</v>
      </c>
      <c r="O7" s="35"/>
    </row>
    <row r="8" spans="1:15" s="1" customFormat="1" ht="12.75" customHeight="1" x14ac:dyDescent="0.25">
      <c r="A8" s="24" t="s">
        <v>102</v>
      </c>
      <c r="B8" s="51">
        <v>518.97</v>
      </c>
      <c r="C8" s="52">
        <v>511.4</v>
      </c>
      <c r="D8" s="52">
        <v>444.9</v>
      </c>
      <c r="E8" s="52">
        <v>513.92600000000004</v>
      </c>
      <c r="F8" s="52"/>
      <c r="G8" s="52">
        <f t="shared" si="0"/>
        <v>86.996480250293303</v>
      </c>
      <c r="H8" s="52">
        <f t="shared" ref="H8:H31" si="3">E8/D8*100</f>
        <v>115.51494717914139</v>
      </c>
      <c r="I8" s="52">
        <f t="shared" si="1"/>
        <v>99.02807484054955</v>
      </c>
      <c r="J8" s="52"/>
      <c r="K8" s="52"/>
      <c r="L8" s="52"/>
      <c r="M8" s="53">
        <f>E8/E6*100</f>
        <v>31.88211240201802</v>
      </c>
      <c r="N8" s="54">
        <f t="shared" si="2"/>
        <v>69.026000000000067</v>
      </c>
      <c r="O8" s="35"/>
    </row>
    <row r="9" spans="1:15" s="1" customFormat="1" ht="11.25" customHeight="1" x14ac:dyDescent="0.25">
      <c r="A9" s="24" t="s">
        <v>12</v>
      </c>
      <c r="B9" s="51">
        <v>0</v>
      </c>
      <c r="C9" s="52">
        <v>0</v>
      </c>
      <c r="D9" s="52">
        <v>32.200000000000003</v>
      </c>
      <c r="E9" s="52">
        <v>0</v>
      </c>
      <c r="F9" s="52" t="e">
        <f>C9/#REF!*100</f>
        <v>#REF!</v>
      </c>
      <c r="G9" s="52" t="e">
        <f>D9/C9*100</f>
        <v>#DIV/0!</v>
      </c>
      <c r="H9" s="52">
        <f t="shared" si="3"/>
        <v>0</v>
      </c>
      <c r="I9" s="52" t="e">
        <f>E9/B9*100</f>
        <v>#DIV/0!</v>
      </c>
      <c r="J9" s="52"/>
      <c r="K9" s="52"/>
      <c r="L9" s="52"/>
      <c r="M9" s="53">
        <f>E9/E6*100</f>
        <v>0</v>
      </c>
      <c r="N9" s="54">
        <f t="shared" si="2"/>
        <v>-32.200000000000003</v>
      </c>
      <c r="O9" s="35"/>
    </row>
    <row r="10" spans="1:15" s="1" customFormat="1" ht="12" customHeight="1" x14ac:dyDescent="0.25">
      <c r="A10" s="24" t="s">
        <v>14</v>
      </c>
      <c r="B10" s="51">
        <v>8.4</v>
      </c>
      <c r="C10" s="52">
        <v>16.2</v>
      </c>
      <c r="D10" s="52">
        <v>14.4</v>
      </c>
      <c r="E10" s="52">
        <v>10.682</v>
      </c>
      <c r="F10" s="52" t="e">
        <f>C10/#REF!*100</f>
        <v>#REF!</v>
      </c>
      <c r="G10" s="52">
        <f>D10/C10*100</f>
        <v>88.8888888888889</v>
      </c>
      <c r="H10" s="52">
        <f t="shared" si="3"/>
        <v>74.180555555555557</v>
      </c>
      <c r="I10" s="52">
        <f t="shared" si="1"/>
        <v>127.16666666666667</v>
      </c>
      <c r="J10" s="52"/>
      <c r="K10" s="52"/>
      <c r="L10" s="52"/>
      <c r="M10" s="53">
        <f>E10/E6*100</f>
        <v>0.66267268960581183</v>
      </c>
      <c r="N10" s="54">
        <f t="shared" si="2"/>
        <v>-3.718</v>
      </c>
      <c r="O10" s="35"/>
    </row>
    <row r="11" spans="1:15" s="1" customFormat="1" ht="12" customHeight="1" x14ac:dyDescent="0.25">
      <c r="A11" s="24" t="s">
        <v>19</v>
      </c>
      <c r="B11" s="51">
        <v>212.9</v>
      </c>
      <c r="C11" s="52">
        <v>193.6</v>
      </c>
      <c r="D11" s="52">
        <v>231.2</v>
      </c>
      <c r="E11" s="52">
        <v>230.53399999999999</v>
      </c>
      <c r="F11" s="52" t="e">
        <f>C11/#REF!*100</f>
        <v>#REF!</v>
      </c>
      <c r="G11" s="52">
        <f>D11/C11*100</f>
        <v>119.42148760330578</v>
      </c>
      <c r="H11" s="52">
        <f t="shared" si="3"/>
        <v>99.71193771626298</v>
      </c>
      <c r="I11" s="52">
        <f t="shared" si="1"/>
        <v>108.28276186002816</v>
      </c>
      <c r="J11" s="52"/>
      <c r="K11" s="52"/>
      <c r="L11" s="52"/>
      <c r="M11" s="53">
        <f>E11/E6*100</f>
        <v>14.301496519901349</v>
      </c>
      <c r="N11" s="54">
        <f t="shared" si="2"/>
        <v>-0.66599999999999682</v>
      </c>
      <c r="O11" s="35"/>
    </row>
    <row r="12" spans="1:15" s="1" customFormat="1" ht="13.8" customHeight="1" x14ac:dyDescent="0.25">
      <c r="A12" s="24" t="s">
        <v>21</v>
      </c>
      <c r="B12" s="51">
        <v>2</v>
      </c>
      <c r="C12" s="52">
        <v>0.6</v>
      </c>
      <c r="D12" s="52">
        <v>1.7</v>
      </c>
      <c r="E12" s="52">
        <v>2.1</v>
      </c>
      <c r="F12" s="52" t="e">
        <f>C12/#REF!*100</f>
        <v>#REF!</v>
      </c>
      <c r="G12" s="52">
        <f>D12/C12*100</f>
        <v>283.33333333333337</v>
      </c>
      <c r="H12" s="52">
        <f t="shared" si="3"/>
        <v>123.52941176470588</v>
      </c>
      <c r="I12" s="52">
        <f t="shared" si="1"/>
        <v>105</v>
      </c>
      <c r="J12" s="52"/>
      <c r="K12" s="52"/>
      <c r="L12" s="52"/>
      <c r="M12" s="53">
        <f>E12/E6*100</f>
        <v>0.13027641342185028</v>
      </c>
      <c r="N12" s="54">
        <f t="shared" si="2"/>
        <v>0.40000000000000013</v>
      </c>
      <c r="O12" s="35"/>
    </row>
    <row r="13" spans="1:15" s="1" customFormat="1" ht="24" customHeight="1" x14ac:dyDescent="0.25">
      <c r="A13" s="24" t="s">
        <v>82</v>
      </c>
      <c r="B13" s="51">
        <v>138.19999999999999</v>
      </c>
      <c r="C13" s="52">
        <v>180.5</v>
      </c>
      <c r="D13" s="52">
        <v>54.9</v>
      </c>
      <c r="E13" s="52">
        <v>69</v>
      </c>
      <c r="F13" s="52" t="e">
        <f>C13/#REF!*100</f>
        <v>#REF!</v>
      </c>
      <c r="G13" s="52">
        <f t="shared" ref="G13:G21" si="4">D13/C13*100</f>
        <v>30.415512465373961</v>
      </c>
      <c r="H13" s="52">
        <f t="shared" si="3"/>
        <v>125.68306010928963</v>
      </c>
      <c r="I13" s="52">
        <f t="shared" si="1"/>
        <v>49.927641099855286</v>
      </c>
      <c r="J13" s="52"/>
      <c r="K13" s="52"/>
      <c r="L13" s="52"/>
      <c r="M13" s="53">
        <f>E13/E6*100</f>
        <v>4.2805107267179388</v>
      </c>
      <c r="N13" s="54">
        <f t="shared" si="2"/>
        <v>14.100000000000001</v>
      </c>
      <c r="O13" s="35"/>
    </row>
    <row r="14" spans="1:15" s="1" customFormat="1" ht="24.75" customHeight="1" x14ac:dyDescent="0.25">
      <c r="A14" s="25" t="s">
        <v>147</v>
      </c>
      <c r="B14" s="51">
        <v>357.3</v>
      </c>
      <c r="C14" s="52">
        <v>343.1</v>
      </c>
      <c r="D14" s="52">
        <v>255</v>
      </c>
      <c r="E14" s="52">
        <v>412.27499999999998</v>
      </c>
      <c r="F14" s="52" t="e">
        <f>C14/#REF!*100</f>
        <v>#REF!</v>
      </c>
      <c r="G14" s="52">
        <f t="shared" si="4"/>
        <v>74.322354998542693</v>
      </c>
      <c r="H14" s="52">
        <f t="shared" si="3"/>
        <v>161.67647058823528</v>
      </c>
      <c r="I14" s="52">
        <f t="shared" si="1"/>
        <v>115.38623005877413</v>
      </c>
      <c r="J14" s="52"/>
      <c r="K14" s="52"/>
      <c r="L14" s="52"/>
      <c r="M14" s="53">
        <f>E14/E6*100</f>
        <v>25.576051592139681</v>
      </c>
      <c r="N14" s="54">
        <f t="shared" si="2"/>
        <v>157.27499999999998</v>
      </c>
      <c r="O14" s="35"/>
    </row>
    <row r="15" spans="1:15" s="1" customFormat="1" x14ac:dyDescent="0.25">
      <c r="A15" s="25" t="s">
        <v>138</v>
      </c>
      <c r="B15" s="51">
        <v>0</v>
      </c>
      <c r="C15" s="52">
        <v>0</v>
      </c>
      <c r="D15" s="52">
        <v>0</v>
      </c>
      <c r="E15" s="52">
        <v>-0.35881999999999997</v>
      </c>
      <c r="F15" s="52" t="e">
        <f>C15/#REF!*100</f>
        <v>#REF!</v>
      </c>
      <c r="G15" s="52" t="e">
        <f t="shared" si="4"/>
        <v>#DIV/0!</v>
      </c>
      <c r="H15" s="52" t="e">
        <f t="shared" si="3"/>
        <v>#DIV/0!</v>
      </c>
      <c r="I15" s="52" t="e">
        <f t="shared" si="1"/>
        <v>#DIV/0!</v>
      </c>
      <c r="J15" s="52"/>
      <c r="K15" s="52"/>
      <c r="L15" s="52"/>
      <c r="M15" s="53">
        <f>E15/E6*100</f>
        <v>-2.2259896506680154E-2</v>
      </c>
      <c r="N15" s="54">
        <f t="shared" si="2"/>
        <v>-0.35881999999999997</v>
      </c>
      <c r="O15" s="35"/>
    </row>
    <row r="16" spans="1:15" s="1" customFormat="1" ht="24" x14ac:dyDescent="0.25">
      <c r="A16" s="25" t="s">
        <v>112</v>
      </c>
      <c r="B16" s="51">
        <v>21.3</v>
      </c>
      <c r="C16" s="52">
        <v>17.399999999999999</v>
      </c>
      <c r="D16" s="52">
        <v>36.6</v>
      </c>
      <c r="E16" s="52">
        <v>21.05</v>
      </c>
      <c r="F16" s="52" t="e">
        <f>C16/#REF!*100</f>
        <v>#REF!</v>
      </c>
      <c r="G16" s="52">
        <f t="shared" si="4"/>
        <v>210.34482758620695</v>
      </c>
      <c r="H16" s="52">
        <f t="shared" si="3"/>
        <v>57.513661202185794</v>
      </c>
      <c r="I16" s="52">
        <f t="shared" si="1"/>
        <v>98.826291079812208</v>
      </c>
      <c r="J16" s="52"/>
      <c r="K16" s="52"/>
      <c r="L16" s="52"/>
      <c r="M16" s="53">
        <f>E16/E6*100</f>
        <v>1.3058659535856898</v>
      </c>
      <c r="N16" s="54">
        <f t="shared" si="2"/>
        <v>-15.55</v>
      </c>
      <c r="O16" s="35"/>
    </row>
    <row r="17" spans="1:15" s="1" customFormat="1" ht="12.75" customHeight="1" x14ac:dyDescent="0.25">
      <c r="A17" s="26" t="s">
        <v>1</v>
      </c>
      <c r="B17" s="55">
        <f>B18+B20+B23+B26+B29</f>
        <v>19559.949000000001</v>
      </c>
      <c r="C17" s="55">
        <f>C18+C20+C23+C29+C26</f>
        <v>13738.699999999997</v>
      </c>
      <c r="D17" s="55">
        <f>D18+D20+D23+D29+D26+D30</f>
        <v>13447</v>
      </c>
      <c r="E17" s="55">
        <f>E18+E20+E23+E29+E26+E30</f>
        <v>19559.915000000001</v>
      </c>
      <c r="F17" s="49" t="e">
        <f>C17/#REF!*100</f>
        <v>#REF!</v>
      </c>
      <c r="G17" s="49">
        <f t="shared" si="4"/>
        <v>97.876800570650815</v>
      </c>
      <c r="H17" s="49">
        <f t="shared" si="3"/>
        <v>145.45932178181008</v>
      </c>
      <c r="I17" s="49">
        <f t="shared" si="1"/>
        <v>99.99982617541589</v>
      </c>
      <c r="J17" s="49" t="e">
        <f>#REF!*100/#REF!</f>
        <v>#REF!</v>
      </c>
      <c r="K17" s="49">
        <f>C17*100/C31</f>
        <v>89.838876319265538</v>
      </c>
      <c r="L17" s="49">
        <f>D17*100/D31</f>
        <v>90.708561560670248</v>
      </c>
      <c r="M17" s="49">
        <f>E17*100/E31</f>
        <v>92.386326696593528</v>
      </c>
      <c r="N17" s="50">
        <f t="shared" si="2"/>
        <v>6112.9150000000009</v>
      </c>
      <c r="O17" s="35"/>
    </row>
    <row r="18" spans="1:15" s="1" customFormat="1" ht="25.5" customHeight="1" x14ac:dyDescent="0.25">
      <c r="A18" s="26" t="s">
        <v>3</v>
      </c>
      <c r="B18" s="55">
        <f>B19</f>
        <v>3606.3</v>
      </c>
      <c r="C18" s="55">
        <f>C19</f>
        <v>9766.2999999999993</v>
      </c>
      <c r="D18" s="55">
        <f>D19</f>
        <v>10120.200000000001</v>
      </c>
      <c r="E18" s="55">
        <f>E19</f>
        <v>3606.3</v>
      </c>
      <c r="F18" s="52" t="e">
        <f>C18/#REF!*100</f>
        <v>#REF!</v>
      </c>
      <c r="G18" s="49">
        <f t="shared" si="4"/>
        <v>103.62368553085612</v>
      </c>
      <c r="H18" s="49">
        <f t="shared" si="3"/>
        <v>35.634671251556291</v>
      </c>
      <c r="I18" s="49">
        <f t="shared" si="1"/>
        <v>100</v>
      </c>
      <c r="J18" s="52"/>
      <c r="K18" s="52"/>
      <c r="L18" s="49"/>
      <c r="M18" s="53">
        <f>E18/E17*100</f>
        <v>18.437196685159417</v>
      </c>
      <c r="N18" s="50">
        <f t="shared" si="2"/>
        <v>-6513.9000000000005</v>
      </c>
      <c r="O18" s="35"/>
    </row>
    <row r="19" spans="1:15" s="1" customFormat="1" ht="23.25" customHeight="1" x14ac:dyDescent="0.25">
      <c r="A19" s="27" t="s">
        <v>11</v>
      </c>
      <c r="B19" s="56">
        <v>3606.3</v>
      </c>
      <c r="C19" s="52">
        <v>9766.2999999999993</v>
      </c>
      <c r="D19" s="52">
        <v>10120.200000000001</v>
      </c>
      <c r="E19" s="52">
        <v>3606.3</v>
      </c>
      <c r="F19" s="52" t="e">
        <f>C19/#REF!*100</f>
        <v>#REF!</v>
      </c>
      <c r="G19" s="52">
        <f t="shared" si="4"/>
        <v>103.62368553085612</v>
      </c>
      <c r="H19" s="52">
        <f t="shared" si="3"/>
        <v>35.634671251556291</v>
      </c>
      <c r="I19" s="52">
        <f t="shared" si="1"/>
        <v>100</v>
      </c>
      <c r="J19" s="52"/>
      <c r="K19" s="52"/>
      <c r="L19" s="52"/>
      <c r="M19" s="53"/>
      <c r="N19" s="54">
        <f t="shared" si="2"/>
        <v>-6513.9000000000005</v>
      </c>
      <c r="O19" s="35"/>
    </row>
    <row r="20" spans="1:15" s="1" customFormat="1" ht="22.5" customHeight="1" x14ac:dyDescent="0.25">
      <c r="A20" s="26" t="s">
        <v>15</v>
      </c>
      <c r="B20" s="55">
        <f>B21+B22</f>
        <v>5385.6</v>
      </c>
      <c r="C20" s="55">
        <f>C21+C22</f>
        <v>380</v>
      </c>
      <c r="D20" s="55">
        <f>D21+D22</f>
        <v>1559.9</v>
      </c>
      <c r="E20" s="55">
        <f>E21+E22</f>
        <v>5385.5659999999998</v>
      </c>
      <c r="F20" s="52" t="e">
        <f>C20/#REF!*100</f>
        <v>#REF!</v>
      </c>
      <c r="G20" s="49">
        <f t="shared" si="4"/>
        <v>410.50000000000006</v>
      </c>
      <c r="H20" s="49">
        <f>E20/D20*100</f>
        <v>345.2507212000769</v>
      </c>
      <c r="I20" s="49">
        <f t="shared" si="1"/>
        <v>99.999368686868678</v>
      </c>
      <c r="J20" s="52"/>
      <c r="K20" s="52"/>
      <c r="L20" s="52"/>
      <c r="M20" s="53">
        <f>E20/E17*100</f>
        <v>27.533688157642811</v>
      </c>
      <c r="N20" s="50">
        <f t="shared" si="2"/>
        <v>3825.6659999999997</v>
      </c>
      <c r="O20" s="35"/>
    </row>
    <row r="21" spans="1:15" s="1" customFormat="1" x14ac:dyDescent="0.25">
      <c r="A21" s="27" t="s">
        <v>10</v>
      </c>
      <c r="B21" s="56">
        <v>0</v>
      </c>
      <c r="C21" s="52">
        <v>380</v>
      </c>
      <c r="D21" s="52">
        <v>702</v>
      </c>
      <c r="E21" s="52">
        <v>0</v>
      </c>
      <c r="F21" s="52" t="e">
        <f>C21/#REF!*100</f>
        <v>#REF!</v>
      </c>
      <c r="G21" s="52">
        <f t="shared" si="4"/>
        <v>184.73684210526315</v>
      </c>
      <c r="H21" s="52">
        <f>E21/D21*100</f>
        <v>0</v>
      </c>
      <c r="I21" s="52" t="e">
        <f t="shared" si="1"/>
        <v>#DIV/0!</v>
      </c>
      <c r="J21" s="52"/>
      <c r="K21" s="52"/>
      <c r="L21" s="52"/>
      <c r="M21" s="53"/>
      <c r="N21" s="54">
        <f t="shared" si="2"/>
        <v>-702</v>
      </c>
      <c r="O21" s="35"/>
    </row>
    <row r="22" spans="1:15" s="1" customFormat="1" ht="24" x14ac:dyDescent="0.25">
      <c r="A22" s="27" t="s">
        <v>117</v>
      </c>
      <c r="B22" s="56">
        <v>5385.6</v>
      </c>
      <c r="C22" s="52">
        <v>0</v>
      </c>
      <c r="D22" s="52">
        <v>857.9</v>
      </c>
      <c r="E22" s="52">
        <v>5385.5659999999998</v>
      </c>
      <c r="F22" s="52"/>
      <c r="G22" s="52" t="e">
        <f>D22/C22*100</f>
        <v>#DIV/0!</v>
      </c>
      <c r="H22" s="52">
        <f>E22/D22*100</f>
        <v>627.76151066557873</v>
      </c>
      <c r="I22" s="52">
        <f t="shared" si="1"/>
        <v>99.999368686868678</v>
      </c>
      <c r="J22" s="52"/>
      <c r="K22" s="52"/>
      <c r="L22" s="52"/>
      <c r="M22" s="53"/>
      <c r="N22" s="54">
        <f t="shared" si="2"/>
        <v>4527.6660000000002</v>
      </c>
      <c r="O22" s="35"/>
    </row>
    <row r="23" spans="1:15" s="1" customFormat="1" ht="13.5" customHeight="1" x14ac:dyDescent="0.25">
      <c r="A23" s="26" t="s">
        <v>4</v>
      </c>
      <c r="B23" s="55">
        <f>B24+B25</f>
        <v>110.07</v>
      </c>
      <c r="C23" s="55">
        <f>C24+C25</f>
        <v>92.8</v>
      </c>
      <c r="D23" s="55">
        <f>D24+D25</f>
        <v>103.5</v>
      </c>
      <c r="E23" s="55">
        <f>E24+E25</f>
        <v>110.07</v>
      </c>
      <c r="F23" s="49" t="e">
        <f>C23/#REF!*100</f>
        <v>#REF!</v>
      </c>
      <c r="G23" s="49">
        <f t="shared" ref="G23:G30" si="5">D23/C23*100</f>
        <v>111.53017241379311</v>
      </c>
      <c r="H23" s="49">
        <f t="shared" si="3"/>
        <v>106.34782608695652</v>
      </c>
      <c r="I23" s="49">
        <f t="shared" si="1"/>
        <v>100</v>
      </c>
      <c r="J23" s="49"/>
      <c r="K23" s="49"/>
      <c r="L23" s="49"/>
      <c r="M23" s="53">
        <f>E23/E17*100</f>
        <v>0.56273250676191588</v>
      </c>
      <c r="N23" s="50">
        <f t="shared" si="2"/>
        <v>6.5699999999999932</v>
      </c>
      <c r="O23" s="35"/>
    </row>
    <row r="24" spans="1:15" s="1" customFormat="1" ht="24.75" customHeight="1" x14ac:dyDescent="0.25">
      <c r="A24" s="27" t="s">
        <v>9</v>
      </c>
      <c r="B24" s="56">
        <v>109.96</v>
      </c>
      <c r="C24" s="57">
        <v>92.7</v>
      </c>
      <c r="D24" s="57">
        <v>103.4</v>
      </c>
      <c r="E24" s="57">
        <v>109.96</v>
      </c>
      <c r="F24" s="52" t="e">
        <f>C24/#REF!*100</f>
        <v>#REF!</v>
      </c>
      <c r="G24" s="52">
        <f t="shared" si="5"/>
        <v>111.54261057173677</v>
      </c>
      <c r="H24" s="52">
        <f t="shared" si="3"/>
        <v>106.34429400386847</v>
      </c>
      <c r="I24" s="52">
        <f t="shared" si="1"/>
        <v>100</v>
      </c>
      <c r="J24" s="52"/>
      <c r="K24" s="52"/>
      <c r="L24" s="52"/>
      <c r="M24" s="53"/>
      <c r="N24" s="54">
        <f t="shared" si="2"/>
        <v>6.5599999999999881</v>
      </c>
      <c r="O24" s="35"/>
    </row>
    <row r="25" spans="1:15" s="1" customFormat="1" ht="23.25" customHeight="1" x14ac:dyDescent="0.25">
      <c r="A25" s="27" t="s">
        <v>22</v>
      </c>
      <c r="B25" s="56">
        <v>0.11</v>
      </c>
      <c r="C25" s="57">
        <v>0.1</v>
      </c>
      <c r="D25" s="57">
        <v>0.1</v>
      </c>
      <c r="E25" s="57">
        <v>0.11</v>
      </c>
      <c r="F25" s="52"/>
      <c r="G25" s="52">
        <f t="shared" si="5"/>
        <v>100</v>
      </c>
      <c r="H25" s="52">
        <f t="shared" si="3"/>
        <v>109.99999999999999</v>
      </c>
      <c r="I25" s="52">
        <f t="shared" si="1"/>
        <v>100</v>
      </c>
      <c r="J25" s="52"/>
      <c r="K25" s="52"/>
      <c r="L25" s="52"/>
      <c r="M25" s="53"/>
      <c r="N25" s="54">
        <f t="shared" si="2"/>
        <v>9.999999999999995E-3</v>
      </c>
      <c r="O25" s="35"/>
    </row>
    <row r="26" spans="1:15" s="1" customFormat="1" ht="12.75" customHeight="1" x14ac:dyDescent="0.25">
      <c r="A26" s="27" t="s">
        <v>103</v>
      </c>
      <c r="B26" s="55">
        <f>B27+B28</f>
        <v>10457.978999999999</v>
      </c>
      <c r="C26" s="55">
        <f>C27+C28</f>
        <v>3449.8</v>
      </c>
      <c r="D26" s="55">
        <f>D27+D28</f>
        <v>1623.4</v>
      </c>
      <c r="E26" s="55">
        <f>E27+E28</f>
        <v>10457.978999999999</v>
      </c>
      <c r="F26" s="49"/>
      <c r="G26" s="49">
        <f t="shared" si="5"/>
        <v>47.057800452200127</v>
      </c>
      <c r="H26" s="49">
        <f t="shared" si="3"/>
        <v>644.20222988788953</v>
      </c>
      <c r="I26" s="49">
        <f t="shared" si="1"/>
        <v>100</v>
      </c>
      <c r="J26" s="49"/>
      <c r="K26" s="49"/>
      <c r="L26" s="49"/>
      <c r="M26" s="53">
        <f>E26/E17*100</f>
        <v>53.466382650435854</v>
      </c>
      <c r="N26" s="50">
        <f t="shared" si="2"/>
        <v>8834.5789999999997</v>
      </c>
      <c r="O26" s="35"/>
    </row>
    <row r="27" spans="1:15" s="1" customFormat="1" ht="36" hidden="1" customHeight="1" x14ac:dyDescent="0.25">
      <c r="A27" s="31" t="s">
        <v>13</v>
      </c>
      <c r="B27" s="56"/>
      <c r="C27" s="52">
        <v>0</v>
      </c>
      <c r="D27" s="52">
        <v>0</v>
      </c>
      <c r="E27" s="52"/>
      <c r="F27" s="52" t="e">
        <f>C27/#REF!*100</f>
        <v>#REF!</v>
      </c>
      <c r="G27" s="52" t="e">
        <f t="shared" si="5"/>
        <v>#DIV/0!</v>
      </c>
      <c r="H27" s="52" t="e">
        <f t="shared" si="3"/>
        <v>#DIV/0!</v>
      </c>
      <c r="I27" s="52" t="e">
        <f t="shared" si="1"/>
        <v>#DIV/0!</v>
      </c>
      <c r="J27" s="52"/>
      <c r="K27" s="52"/>
      <c r="L27" s="52"/>
      <c r="M27" s="53"/>
      <c r="N27" s="54">
        <f t="shared" si="2"/>
        <v>0</v>
      </c>
      <c r="O27" s="35"/>
    </row>
    <row r="28" spans="1:15" s="1" customFormat="1" ht="13.5" customHeight="1" x14ac:dyDescent="0.25">
      <c r="A28" s="28" t="s">
        <v>83</v>
      </c>
      <c r="B28" s="56">
        <v>10457.978999999999</v>
      </c>
      <c r="C28" s="52">
        <v>3449.8</v>
      </c>
      <c r="D28" s="52">
        <v>1623.4</v>
      </c>
      <c r="E28" s="52">
        <v>10457.978999999999</v>
      </c>
      <c r="F28" s="52">
        <v>0</v>
      </c>
      <c r="G28" s="52">
        <f t="shared" si="5"/>
        <v>47.057800452200127</v>
      </c>
      <c r="H28" s="52">
        <f t="shared" si="3"/>
        <v>644.20222988788953</v>
      </c>
      <c r="I28" s="52">
        <f t="shared" si="1"/>
        <v>100</v>
      </c>
      <c r="J28" s="52"/>
      <c r="K28" s="52"/>
      <c r="L28" s="52"/>
      <c r="M28" s="53"/>
      <c r="N28" s="54">
        <f t="shared" si="2"/>
        <v>8834.5789999999997</v>
      </c>
      <c r="O28" s="35"/>
    </row>
    <row r="29" spans="1:15" s="1" customFormat="1" x14ac:dyDescent="0.25">
      <c r="A29" s="28" t="s">
        <v>85</v>
      </c>
      <c r="B29" s="56">
        <v>0</v>
      </c>
      <c r="C29" s="52">
        <v>49.8</v>
      </c>
      <c r="D29" s="52">
        <v>40</v>
      </c>
      <c r="E29" s="52">
        <v>0</v>
      </c>
      <c r="F29" s="52"/>
      <c r="G29" s="52">
        <f t="shared" si="5"/>
        <v>80.321285140562253</v>
      </c>
      <c r="H29" s="52">
        <f t="shared" si="3"/>
        <v>0</v>
      </c>
      <c r="I29" s="52" t="e">
        <f t="shared" si="1"/>
        <v>#DIV/0!</v>
      </c>
      <c r="J29" s="52"/>
      <c r="K29" s="52"/>
      <c r="L29" s="49"/>
      <c r="M29" s="52"/>
      <c r="N29" s="54">
        <f>E29-D29</f>
        <v>-40</v>
      </c>
      <c r="O29" s="35"/>
    </row>
    <row r="30" spans="1:15" s="1" customFormat="1" ht="24" hidden="1" x14ac:dyDescent="0.25">
      <c r="A30" s="28" t="s">
        <v>109</v>
      </c>
      <c r="B30" s="56"/>
      <c r="C30" s="52">
        <v>0</v>
      </c>
      <c r="D30" s="52">
        <v>0</v>
      </c>
      <c r="E30" s="52"/>
      <c r="F30" s="52"/>
      <c r="G30" s="52" t="e">
        <f t="shared" si="5"/>
        <v>#DIV/0!</v>
      </c>
      <c r="H30" s="52" t="e">
        <f t="shared" si="3"/>
        <v>#DIV/0!</v>
      </c>
      <c r="I30" s="52"/>
      <c r="J30" s="52"/>
      <c r="K30" s="52"/>
      <c r="L30" s="49"/>
      <c r="M30" s="52"/>
      <c r="N30" s="54">
        <f t="shared" si="2"/>
        <v>0</v>
      </c>
      <c r="O30" s="35"/>
    </row>
    <row r="31" spans="1:15" s="1" customFormat="1" ht="11.25" customHeight="1" x14ac:dyDescent="0.25">
      <c r="A31" s="29" t="s">
        <v>2</v>
      </c>
      <c r="B31" s="48">
        <f>B6+B17</f>
        <v>21139.019</v>
      </c>
      <c r="C31" s="48">
        <f>C6+C17</f>
        <v>15292.599999999997</v>
      </c>
      <c r="D31" s="48">
        <f>D6+D17+0.1</f>
        <v>14824.4</v>
      </c>
      <c r="E31" s="48">
        <f>E6+E17</f>
        <v>21171.872180000002</v>
      </c>
      <c r="F31" s="49" t="e">
        <f>C31/#REF!*100</f>
        <v>#REF!</v>
      </c>
      <c r="G31" s="49">
        <f>D31/C31*100</f>
        <v>96.938388501628253</v>
      </c>
      <c r="H31" s="49">
        <f t="shared" si="3"/>
        <v>142.81773414101079</v>
      </c>
      <c r="I31" s="49">
        <f>E31/B31*100</f>
        <v>100.15541487521253</v>
      </c>
      <c r="J31" s="49" t="e">
        <f>J17+J6</f>
        <v>#REF!</v>
      </c>
      <c r="K31" s="49">
        <f>K17+K6</f>
        <v>100.00000000000001</v>
      </c>
      <c r="L31" s="49">
        <f>L17+L6</f>
        <v>99.999325436442618</v>
      </c>
      <c r="M31" s="49">
        <f>M17+M6</f>
        <v>99.999999999999986</v>
      </c>
      <c r="N31" s="50">
        <f t="shared" si="2"/>
        <v>6347.4721800000025</v>
      </c>
      <c r="O31" s="35"/>
    </row>
    <row r="32" spans="1:15" x14ac:dyDescent="0.25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</row>
  </sheetData>
  <mergeCells count="10">
    <mergeCell ref="D1:N1"/>
    <mergeCell ref="A2:N2"/>
    <mergeCell ref="A4:A5"/>
    <mergeCell ref="B4:B5"/>
    <mergeCell ref="I4:I5"/>
    <mergeCell ref="N4:N5"/>
    <mergeCell ref="A3:N3"/>
    <mergeCell ref="C4:E4"/>
    <mergeCell ref="F4:H4"/>
    <mergeCell ref="J4:M4"/>
  </mergeCells>
  <pageMargins left="0.51181102362204722" right="0.11811023622047245" top="1.1417322834645669" bottom="0.55118110236220474" header="0.19685039370078741" footer="0.31496062992125984"/>
  <pageSetup paperSize="9" orientation="landscape" r:id="rId1"/>
  <headerFooter>
    <oddFooter>Страница 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3"/>
  <sheetViews>
    <sheetView tabSelected="1" topLeftCell="A5" zoomScale="130" zoomScaleNormal="130" workbookViewId="0">
      <selection activeCell="G13" sqref="G13"/>
    </sheetView>
  </sheetViews>
  <sheetFormatPr defaultRowHeight="13.2" x14ac:dyDescent="0.25"/>
  <cols>
    <col min="1" max="1" width="48.109375" customWidth="1"/>
    <col min="2" max="2" width="8.77734375" customWidth="1"/>
    <col min="3" max="3" width="8.33203125" customWidth="1"/>
    <col min="4" max="4" width="8" customWidth="1"/>
    <col min="5" max="5" width="8.109375" customWidth="1"/>
    <col min="6" max="7" width="7.44140625" customWidth="1"/>
    <col min="8" max="8" width="7.6640625" customWidth="1"/>
    <col min="9" max="9" width="8" customWidth="1"/>
    <col min="10" max="10" width="5.44140625" customWidth="1"/>
    <col min="11" max="11" width="6.44140625" bestFit="1" customWidth="1"/>
    <col min="12" max="12" width="5.44140625" customWidth="1"/>
    <col min="13" max="13" width="8.88671875" customWidth="1"/>
  </cols>
  <sheetData>
    <row r="1" spans="1:15" s="1" customFormat="1" ht="43.2" customHeight="1" x14ac:dyDescent="0.25">
      <c r="D1" s="59" t="s">
        <v>139</v>
      </c>
      <c r="E1" s="59"/>
      <c r="F1" s="59"/>
      <c r="G1" s="59"/>
      <c r="H1" s="59"/>
      <c r="I1" s="59"/>
      <c r="J1" s="59"/>
      <c r="K1" s="59"/>
      <c r="L1" s="59"/>
      <c r="M1" s="59"/>
      <c r="N1" s="16"/>
      <c r="O1" s="16"/>
    </row>
    <row r="2" spans="1:15" s="1" customFormat="1" ht="13.2" customHeight="1" x14ac:dyDescent="0.25">
      <c r="A2" s="76" t="s">
        <v>130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</row>
    <row r="3" spans="1:15" s="1" customFormat="1" ht="9.75" customHeight="1" x14ac:dyDescent="0.25">
      <c r="A3" s="10"/>
      <c r="B3" s="10"/>
      <c r="C3" s="10"/>
      <c r="D3" s="10"/>
      <c r="E3" s="10"/>
      <c r="F3" s="10"/>
      <c r="G3" s="10"/>
      <c r="H3" s="10"/>
      <c r="L3" s="68" t="s">
        <v>8</v>
      </c>
      <c r="M3" s="68"/>
    </row>
    <row r="4" spans="1:15" s="1" customFormat="1" ht="24" customHeight="1" x14ac:dyDescent="0.25">
      <c r="A4" s="69" t="s">
        <v>23</v>
      </c>
      <c r="B4" s="69" t="s">
        <v>24</v>
      </c>
      <c r="C4" s="64" t="s">
        <v>121</v>
      </c>
      <c r="D4" s="77" t="s">
        <v>18</v>
      </c>
      <c r="E4" s="78"/>
      <c r="F4" s="78"/>
      <c r="G4" s="69" t="s">
        <v>42</v>
      </c>
      <c r="H4" s="69"/>
      <c r="I4" s="74" t="s">
        <v>131</v>
      </c>
      <c r="J4" s="69" t="s">
        <v>43</v>
      </c>
      <c r="K4" s="69"/>
      <c r="L4" s="69"/>
      <c r="M4" s="66" t="s">
        <v>128</v>
      </c>
    </row>
    <row r="5" spans="1:15" s="1" customFormat="1" ht="52.5" customHeight="1" x14ac:dyDescent="0.25">
      <c r="A5" s="69"/>
      <c r="B5" s="69"/>
      <c r="C5" s="65"/>
      <c r="D5" s="32" t="s">
        <v>122</v>
      </c>
      <c r="E5" s="32" t="s">
        <v>123</v>
      </c>
      <c r="F5" s="32" t="s">
        <v>124</v>
      </c>
      <c r="G5" s="22" t="s">
        <v>125</v>
      </c>
      <c r="H5" s="22" t="s">
        <v>126</v>
      </c>
      <c r="I5" s="75"/>
      <c r="J5" s="30" t="s">
        <v>122</v>
      </c>
      <c r="K5" s="20" t="s">
        <v>123</v>
      </c>
      <c r="L5" s="20" t="s">
        <v>124</v>
      </c>
      <c r="M5" s="67"/>
    </row>
    <row r="6" spans="1:15" s="1" customFormat="1" x14ac:dyDescent="0.25">
      <c r="A6" s="13" t="s">
        <v>84</v>
      </c>
      <c r="B6" s="11" t="s">
        <v>25</v>
      </c>
      <c r="C6" s="40">
        <f>C7+C13+C15+C19+C22+C28+C30+C26</f>
        <v>21743.603000000003</v>
      </c>
      <c r="D6" s="40">
        <f>D7+D13+D15+D19+D22+D28+D30+D26</f>
        <v>15540.900000000001</v>
      </c>
      <c r="E6" s="40">
        <f>E7+E13+E15+E19+E22+E28+E30+E26</f>
        <v>14554.600000000002</v>
      </c>
      <c r="F6" s="40">
        <f>F7+F13+F15+F19+F22+F28+F30+F26</f>
        <v>21434.099000000002</v>
      </c>
      <c r="G6" s="41">
        <f t="shared" ref="G6:H12" si="0">E6/D6*100</f>
        <v>93.653520709868801</v>
      </c>
      <c r="H6" s="41">
        <f t="shared" si="0"/>
        <v>147.2668366014868</v>
      </c>
      <c r="I6" s="41">
        <f>F6/C6*100</f>
        <v>98.576574452725239</v>
      </c>
      <c r="J6" s="41">
        <f>J7+J13+J15+J19+J22+J26+J28+J30</f>
        <v>99.999999999999986</v>
      </c>
      <c r="K6" s="41">
        <f>K7+K13+K15+K19+K22+K26+K28+K30</f>
        <v>99.999999999999986</v>
      </c>
      <c r="L6" s="41">
        <f>L7+L13+L15+L19+L22+L26+L28+L30</f>
        <v>100</v>
      </c>
      <c r="M6" s="34">
        <f>F6-E6</f>
        <v>6879.4989999999998</v>
      </c>
      <c r="N6" s="35"/>
    </row>
    <row r="7" spans="1:15" s="1" customFormat="1" ht="12.75" customHeight="1" x14ac:dyDescent="0.25">
      <c r="A7" s="13" t="s">
        <v>26</v>
      </c>
      <c r="B7" s="11" t="s">
        <v>72</v>
      </c>
      <c r="C7" s="41">
        <f>C8+C9+C10+C11+C12</f>
        <v>4514.0439999999999</v>
      </c>
      <c r="D7" s="41">
        <f>D8+D9+D10+D11+D12</f>
        <v>3663.3</v>
      </c>
      <c r="E7" s="41">
        <f>E8+E9+E10+E11+E12</f>
        <v>3375.8</v>
      </c>
      <c r="F7" s="41">
        <f>F8+F9+F10+F11+F12</f>
        <v>4373.549</v>
      </c>
      <c r="G7" s="41">
        <f t="shared" si="0"/>
        <v>92.151884912510567</v>
      </c>
      <c r="H7" s="41">
        <f t="shared" si="0"/>
        <v>129.55592748385567</v>
      </c>
      <c r="I7" s="41">
        <f t="shared" ref="I7:I32" si="1">F7/C7*100</f>
        <v>96.887602336175732</v>
      </c>
      <c r="J7" s="41">
        <f>D7/D6*100</f>
        <v>23.571993899967183</v>
      </c>
      <c r="K7" s="41">
        <f>E7/E6*100</f>
        <v>23.194041746252044</v>
      </c>
      <c r="L7" s="41">
        <f>F7/F6*100</f>
        <v>20.404631890521731</v>
      </c>
      <c r="M7" s="34">
        <f t="shared" ref="M7:M32" si="2">F7-E7</f>
        <v>997.7489999999998</v>
      </c>
      <c r="N7" s="35"/>
    </row>
    <row r="8" spans="1:15" s="1" customFormat="1" ht="23.25" customHeight="1" x14ac:dyDescent="0.25">
      <c r="A8" s="14" t="s">
        <v>27</v>
      </c>
      <c r="B8" s="12" t="s">
        <v>86</v>
      </c>
      <c r="C8" s="39">
        <f>749.818+6.9</f>
        <v>756.71799999999996</v>
      </c>
      <c r="D8" s="39">
        <v>696.1</v>
      </c>
      <c r="E8" s="39">
        <v>718.3</v>
      </c>
      <c r="F8" s="39">
        <f>734.969+6.9</f>
        <v>741.86900000000003</v>
      </c>
      <c r="G8" s="39">
        <f t="shared" si="0"/>
        <v>103.18919695446056</v>
      </c>
      <c r="H8" s="39">
        <f t="shared" si="0"/>
        <v>103.28121954615064</v>
      </c>
      <c r="I8" s="39">
        <f t="shared" si="1"/>
        <v>98.037710217016127</v>
      </c>
      <c r="J8" s="39"/>
      <c r="K8" s="39"/>
      <c r="L8" s="39"/>
      <c r="M8" s="37">
        <f t="shared" si="2"/>
        <v>23.569000000000074</v>
      </c>
      <c r="N8" s="35"/>
    </row>
    <row r="9" spans="1:15" s="1" customFormat="1" ht="13.2" customHeight="1" x14ac:dyDescent="0.25">
      <c r="A9" s="14" t="s">
        <v>108</v>
      </c>
      <c r="B9" s="12" t="s">
        <v>87</v>
      </c>
      <c r="C9" s="39">
        <f>2227.544+0.11+1462.913</f>
        <v>3690.567</v>
      </c>
      <c r="D9" s="39">
        <v>2466.8000000000002</v>
      </c>
      <c r="E9" s="39">
        <v>2532.5</v>
      </c>
      <c r="F9" s="39">
        <f>2102.879+0.11+1461.932</f>
        <v>3564.9210000000003</v>
      </c>
      <c r="G9" s="39">
        <f t="shared" si="0"/>
        <v>102.66336954759201</v>
      </c>
      <c r="H9" s="39">
        <f t="shared" si="0"/>
        <v>140.76687068114512</v>
      </c>
      <c r="I9" s="39">
        <f t="shared" si="1"/>
        <v>96.595482482772979</v>
      </c>
      <c r="J9" s="39"/>
      <c r="K9" s="39"/>
      <c r="L9" s="58">
        <f>F9/F7*100</f>
        <v>81.510942257649347</v>
      </c>
      <c r="M9" s="37">
        <f t="shared" si="2"/>
        <v>1032.4210000000003</v>
      </c>
      <c r="N9" s="35"/>
    </row>
    <row r="10" spans="1:15" s="1" customFormat="1" ht="21" customHeight="1" x14ac:dyDescent="0.25">
      <c r="A10" s="14" t="s">
        <v>44</v>
      </c>
      <c r="B10" s="12" t="s">
        <v>88</v>
      </c>
      <c r="C10" s="39">
        <v>30</v>
      </c>
      <c r="D10" s="39">
        <v>30</v>
      </c>
      <c r="E10" s="39">
        <v>30</v>
      </c>
      <c r="F10" s="39">
        <v>30</v>
      </c>
      <c r="G10" s="39">
        <f t="shared" si="0"/>
        <v>100</v>
      </c>
      <c r="H10" s="39">
        <f t="shared" si="0"/>
        <v>100</v>
      </c>
      <c r="I10" s="39">
        <f t="shared" si="1"/>
        <v>100</v>
      </c>
      <c r="J10" s="39"/>
      <c r="K10" s="39"/>
      <c r="L10" s="39"/>
      <c r="M10" s="37">
        <f t="shared" si="2"/>
        <v>0</v>
      </c>
      <c r="N10" s="35"/>
    </row>
    <row r="11" spans="1:15" s="1" customFormat="1" x14ac:dyDescent="0.25">
      <c r="A11" s="14" t="s">
        <v>28</v>
      </c>
      <c r="B11" s="12" t="s">
        <v>89</v>
      </c>
      <c r="C11" s="39">
        <v>0</v>
      </c>
      <c r="D11" s="39">
        <v>0</v>
      </c>
      <c r="E11" s="39">
        <v>80</v>
      </c>
      <c r="F11" s="39">
        <v>0</v>
      </c>
      <c r="G11" s="39" t="e">
        <f t="shared" si="0"/>
        <v>#DIV/0!</v>
      </c>
      <c r="H11" s="39">
        <f t="shared" si="0"/>
        <v>0</v>
      </c>
      <c r="I11" s="39" t="e">
        <f t="shared" si="1"/>
        <v>#DIV/0!</v>
      </c>
      <c r="J11" s="39"/>
      <c r="K11" s="39"/>
      <c r="L11" s="39"/>
      <c r="M11" s="37">
        <f t="shared" si="2"/>
        <v>-80</v>
      </c>
      <c r="N11" s="35"/>
    </row>
    <row r="12" spans="1:15" s="1" customFormat="1" x14ac:dyDescent="0.25">
      <c r="A12" s="14" t="s">
        <v>104</v>
      </c>
      <c r="B12" s="12" t="s">
        <v>105</v>
      </c>
      <c r="C12" s="42">
        <v>36.759</v>
      </c>
      <c r="D12" s="39">
        <v>470.4</v>
      </c>
      <c r="E12" s="39">
        <v>15</v>
      </c>
      <c r="F12" s="39">
        <v>36.759</v>
      </c>
      <c r="G12" s="39">
        <f t="shared" si="0"/>
        <v>3.1887755102040818</v>
      </c>
      <c r="H12" s="39">
        <f>F12/E12*100</f>
        <v>245.06</v>
      </c>
      <c r="I12" s="39">
        <f t="shared" si="1"/>
        <v>100</v>
      </c>
      <c r="J12" s="39"/>
      <c r="K12" s="39"/>
      <c r="L12" s="39"/>
      <c r="M12" s="37">
        <f t="shared" si="2"/>
        <v>21.759</v>
      </c>
      <c r="N12" s="35"/>
    </row>
    <row r="13" spans="1:15" s="1" customFormat="1" ht="14.25" customHeight="1" x14ac:dyDescent="0.25">
      <c r="A13" s="13" t="s">
        <v>45</v>
      </c>
      <c r="B13" s="11" t="s">
        <v>73</v>
      </c>
      <c r="C13" s="40">
        <f>C14</f>
        <v>109.96</v>
      </c>
      <c r="D13" s="40">
        <f>D14</f>
        <v>92.7</v>
      </c>
      <c r="E13" s="40">
        <f>E14</f>
        <v>103.4</v>
      </c>
      <c r="F13" s="40">
        <f>F14</f>
        <v>109.96</v>
      </c>
      <c r="G13" s="41">
        <f t="shared" ref="G13:H21" si="3">E13/D13*100</f>
        <v>111.54261057173677</v>
      </c>
      <c r="H13" s="41">
        <f t="shared" si="3"/>
        <v>106.34429400386847</v>
      </c>
      <c r="I13" s="41">
        <f t="shared" si="1"/>
        <v>100</v>
      </c>
      <c r="J13" s="41">
        <f>D13/D6*100</f>
        <v>0.59649055074030466</v>
      </c>
      <c r="K13" s="41">
        <f>E13/E6*100</f>
        <v>0.71042831819493479</v>
      </c>
      <c r="L13" s="41">
        <f>F13/F6*100</f>
        <v>0.51301433290944476</v>
      </c>
      <c r="M13" s="34">
        <f t="shared" si="2"/>
        <v>6.5599999999999881</v>
      </c>
      <c r="N13" s="35"/>
    </row>
    <row r="14" spans="1:15" s="1" customFormat="1" x14ac:dyDescent="0.25">
      <c r="A14" s="14" t="s">
        <v>29</v>
      </c>
      <c r="B14" s="12" t="s">
        <v>90</v>
      </c>
      <c r="C14" s="42">
        <v>109.96</v>
      </c>
      <c r="D14" s="39">
        <v>92.7</v>
      </c>
      <c r="E14" s="39">
        <v>103.4</v>
      </c>
      <c r="F14" s="39">
        <v>109.96</v>
      </c>
      <c r="G14" s="39">
        <f t="shared" si="3"/>
        <v>111.54261057173677</v>
      </c>
      <c r="H14" s="39">
        <f t="shared" si="3"/>
        <v>106.34429400386847</v>
      </c>
      <c r="I14" s="39">
        <f t="shared" si="1"/>
        <v>100</v>
      </c>
      <c r="J14" s="39"/>
      <c r="K14" s="39"/>
      <c r="L14" s="39"/>
      <c r="M14" s="37">
        <f t="shared" si="2"/>
        <v>6.5599999999999881</v>
      </c>
      <c r="N14" s="35"/>
    </row>
    <row r="15" spans="1:15" s="1" customFormat="1" ht="11.25" customHeight="1" x14ac:dyDescent="0.25">
      <c r="A15" s="13" t="s">
        <v>74</v>
      </c>
      <c r="B15" s="11" t="s">
        <v>75</v>
      </c>
      <c r="C15" s="40">
        <f>C16+C17+C18</f>
        <v>252.65700000000001</v>
      </c>
      <c r="D15" s="40">
        <f>D16+D17+D18</f>
        <v>56.8</v>
      </c>
      <c r="E15" s="40">
        <f>E16+E17+E18</f>
        <v>7.8</v>
      </c>
      <c r="F15" s="40">
        <f>F16+F17+F18</f>
        <v>252.65700000000001</v>
      </c>
      <c r="G15" s="41">
        <f t="shared" si="3"/>
        <v>13.732394366197184</v>
      </c>
      <c r="H15" s="41">
        <f t="shared" si="3"/>
        <v>3239.1923076923076</v>
      </c>
      <c r="I15" s="41">
        <f t="shared" si="1"/>
        <v>100</v>
      </c>
      <c r="J15" s="41">
        <f>D15/D6*100</f>
        <v>0.36548719829610893</v>
      </c>
      <c r="K15" s="41">
        <f>E15/E6*100</f>
        <v>5.3591304467316157E-2</v>
      </c>
      <c r="L15" s="41">
        <f>F15/F6*100</f>
        <v>1.1787619344298073</v>
      </c>
      <c r="M15" s="34">
        <f t="shared" si="2"/>
        <v>244.857</v>
      </c>
      <c r="N15" s="35"/>
    </row>
    <row r="16" spans="1:15" s="1" customFormat="1" hidden="1" x14ac:dyDescent="0.25">
      <c r="A16" s="14" t="s">
        <v>140</v>
      </c>
      <c r="B16" s="12" t="s">
        <v>91</v>
      </c>
      <c r="C16" s="39"/>
      <c r="D16" s="39"/>
      <c r="E16" s="39"/>
      <c r="F16" s="39"/>
      <c r="G16" s="39"/>
      <c r="H16" s="39"/>
      <c r="I16" s="41" t="e">
        <f t="shared" si="1"/>
        <v>#DIV/0!</v>
      </c>
      <c r="J16" s="39"/>
      <c r="K16" s="39"/>
      <c r="L16" s="39"/>
      <c r="M16" s="37">
        <f>F16-E16</f>
        <v>0</v>
      </c>
      <c r="N16" s="35"/>
    </row>
    <row r="17" spans="1:14" s="1" customFormat="1" ht="20.399999999999999" x14ac:dyDescent="0.25">
      <c r="A17" s="14" t="s">
        <v>141</v>
      </c>
      <c r="B17" s="12" t="s">
        <v>92</v>
      </c>
      <c r="C17" s="39">
        <f>87.465+165.192</f>
        <v>252.65700000000001</v>
      </c>
      <c r="D17" s="39">
        <v>56.8</v>
      </c>
      <c r="E17" s="39">
        <v>7.8</v>
      </c>
      <c r="F17" s="39">
        <f>87.465+165.192</f>
        <v>252.65700000000001</v>
      </c>
      <c r="G17" s="39"/>
      <c r="H17" s="39">
        <f t="shared" si="3"/>
        <v>3239.1923076923076</v>
      </c>
      <c r="I17" s="39">
        <f t="shared" si="1"/>
        <v>100</v>
      </c>
      <c r="J17" s="39"/>
      <c r="K17" s="39"/>
      <c r="L17" s="39"/>
      <c r="M17" s="37">
        <f t="shared" si="2"/>
        <v>244.857</v>
      </c>
      <c r="N17" s="35"/>
    </row>
    <row r="18" spans="1:14" s="1" customFormat="1" ht="21.75" hidden="1" customHeight="1" x14ac:dyDescent="0.25">
      <c r="A18" s="14" t="s">
        <v>110</v>
      </c>
      <c r="B18" s="12" t="s">
        <v>111</v>
      </c>
      <c r="C18" s="39"/>
      <c r="D18" s="39"/>
      <c r="E18" s="39"/>
      <c r="F18" s="39"/>
      <c r="G18" s="39"/>
      <c r="H18" s="39"/>
      <c r="I18" s="39" t="e">
        <f t="shared" si="1"/>
        <v>#DIV/0!</v>
      </c>
      <c r="J18" s="39"/>
      <c r="K18" s="39"/>
      <c r="L18" s="39"/>
      <c r="M18" s="37">
        <f t="shared" si="2"/>
        <v>0</v>
      </c>
      <c r="N18" s="35"/>
    </row>
    <row r="19" spans="1:14" s="1" customFormat="1" ht="14.25" customHeight="1" x14ac:dyDescent="0.25">
      <c r="A19" s="13" t="s">
        <v>30</v>
      </c>
      <c r="B19" s="11" t="s">
        <v>76</v>
      </c>
      <c r="C19" s="40">
        <f>C20+C21</f>
        <v>7206.3770000000004</v>
      </c>
      <c r="D19" s="40">
        <f>D20+D21</f>
        <v>904.8</v>
      </c>
      <c r="E19" s="40">
        <f>E20+E21</f>
        <v>833.4</v>
      </c>
      <c r="F19" s="40">
        <f>F20+F21</f>
        <v>7134.2280000000001</v>
      </c>
      <c r="G19" s="41">
        <f t="shared" si="3"/>
        <v>92.108753315649878</v>
      </c>
      <c r="H19" s="41">
        <f t="shared" si="3"/>
        <v>856.03887688984878</v>
      </c>
      <c r="I19" s="41">
        <f t="shared" si="1"/>
        <v>98.998817297513014</v>
      </c>
      <c r="J19" s="41">
        <f>D19/D6*100</f>
        <v>5.8220566376464671</v>
      </c>
      <c r="K19" s="41">
        <f>E19/E6*100</f>
        <v>5.726024761930935</v>
      </c>
      <c r="L19" s="41">
        <f>F19/F6*100</f>
        <v>33.284478157910904</v>
      </c>
      <c r="M19" s="34">
        <f t="shared" si="2"/>
        <v>6300.8280000000004</v>
      </c>
      <c r="N19" s="35"/>
    </row>
    <row r="20" spans="1:14" s="1" customFormat="1" x14ac:dyDescent="0.25">
      <c r="A20" s="14" t="s">
        <v>31</v>
      </c>
      <c r="B20" s="12" t="s">
        <v>93</v>
      </c>
      <c r="C20" s="42">
        <f>1808.777+5385.6</f>
        <v>7194.3770000000004</v>
      </c>
      <c r="D20" s="39">
        <v>784.8</v>
      </c>
      <c r="E20" s="39">
        <v>833.4</v>
      </c>
      <c r="F20" s="39">
        <f>5385.566+1736.662</f>
        <v>7122.2280000000001</v>
      </c>
      <c r="G20" s="41">
        <f t="shared" si="3"/>
        <v>106.19266055045873</v>
      </c>
      <c r="H20" s="41">
        <f t="shared" si="3"/>
        <v>854.59899208063371</v>
      </c>
      <c r="I20" s="39">
        <f t="shared" si="1"/>
        <v>98.997147355497219</v>
      </c>
      <c r="J20" s="39"/>
      <c r="K20" s="39"/>
      <c r="L20" s="39"/>
      <c r="M20" s="37">
        <f t="shared" si="2"/>
        <v>6288.8280000000004</v>
      </c>
      <c r="N20" s="35"/>
    </row>
    <row r="21" spans="1:14" s="1" customFormat="1" x14ac:dyDescent="0.25">
      <c r="A21" s="14" t="s">
        <v>32</v>
      </c>
      <c r="B21" s="12" t="s">
        <v>94</v>
      </c>
      <c r="C21" s="39">
        <v>12</v>
      </c>
      <c r="D21" s="39">
        <v>120</v>
      </c>
      <c r="E21" s="39">
        <v>0</v>
      </c>
      <c r="F21" s="39">
        <v>12</v>
      </c>
      <c r="G21" s="41">
        <f t="shared" si="3"/>
        <v>0</v>
      </c>
      <c r="H21" s="41" t="e">
        <f t="shared" si="3"/>
        <v>#DIV/0!</v>
      </c>
      <c r="I21" s="39">
        <f t="shared" si="1"/>
        <v>100</v>
      </c>
      <c r="J21" s="39"/>
      <c r="K21" s="39"/>
      <c r="L21" s="39"/>
      <c r="M21" s="37">
        <f t="shared" si="2"/>
        <v>12</v>
      </c>
      <c r="N21" s="35"/>
    </row>
    <row r="22" spans="1:14" s="1" customFormat="1" ht="15" customHeight="1" x14ac:dyDescent="0.25">
      <c r="A22" s="13" t="s">
        <v>33</v>
      </c>
      <c r="B22" s="11" t="s">
        <v>77</v>
      </c>
      <c r="C22" s="40">
        <f>C24+C25+C23</f>
        <v>130.68899999999999</v>
      </c>
      <c r="D22" s="40">
        <f>D24+D25+D23</f>
        <v>2632.6000000000004</v>
      </c>
      <c r="E22" s="40">
        <f>E24+E25+E23</f>
        <v>1250.3</v>
      </c>
      <c r="F22" s="40">
        <f>F24+F25+F23</f>
        <v>130.68799999999999</v>
      </c>
      <c r="G22" s="41">
        <f>E22/D22*100</f>
        <v>47.492972726582074</v>
      </c>
      <c r="H22" s="41">
        <f>F22/E22*100</f>
        <v>10.452531392465808</v>
      </c>
      <c r="I22" s="41">
        <f t="shared" si="1"/>
        <v>99.999234824660064</v>
      </c>
      <c r="J22" s="41">
        <f>D22/D6*100</f>
        <v>16.939816870322826</v>
      </c>
      <c r="K22" s="41">
        <f>E22/E6*100</f>
        <v>8.590411278908384</v>
      </c>
      <c r="L22" s="41">
        <f>F22/F6*100</f>
        <v>0.60972005401300033</v>
      </c>
      <c r="M22" s="34">
        <f t="shared" si="2"/>
        <v>-1119.6120000000001</v>
      </c>
      <c r="N22" s="35"/>
    </row>
    <row r="23" spans="1:14" s="1" customFormat="1" x14ac:dyDescent="0.25">
      <c r="A23" s="14" t="s">
        <v>81</v>
      </c>
      <c r="B23" s="12" t="s">
        <v>95</v>
      </c>
      <c r="C23" s="42">
        <v>3.6890000000000001</v>
      </c>
      <c r="D23" s="42">
        <v>13.4</v>
      </c>
      <c r="E23" s="42">
        <v>16.2</v>
      </c>
      <c r="F23" s="42">
        <v>3.6880000000000002</v>
      </c>
      <c r="G23" s="39">
        <f>E23/D23*100</f>
        <v>120.89552238805969</v>
      </c>
      <c r="H23" s="39">
        <f>F23/E23*100</f>
        <v>22.765432098765434</v>
      </c>
      <c r="I23" s="39">
        <f t="shared" si="1"/>
        <v>99.972892382759554</v>
      </c>
      <c r="J23" s="39"/>
      <c r="K23" s="39"/>
      <c r="L23" s="39"/>
      <c r="M23" s="37">
        <f t="shared" si="2"/>
        <v>-12.511999999999999</v>
      </c>
      <c r="N23" s="35"/>
    </row>
    <row r="24" spans="1:14" s="1" customFormat="1" x14ac:dyDescent="0.25">
      <c r="A24" s="14" t="s">
        <v>34</v>
      </c>
      <c r="B24" s="12" t="s">
        <v>96</v>
      </c>
      <c r="C24" s="42">
        <v>0</v>
      </c>
      <c r="D24" s="39">
        <v>2514.3000000000002</v>
      </c>
      <c r="E24" s="39">
        <v>1234.0999999999999</v>
      </c>
      <c r="F24" s="39">
        <v>0</v>
      </c>
      <c r="G24" s="39">
        <f t="shared" ref="G24:G31" si="4">E24/D24*100</f>
        <v>49.083243845205416</v>
      </c>
      <c r="H24" s="39">
        <f t="shared" ref="H24:H29" si="5">F24/E24*100</f>
        <v>0</v>
      </c>
      <c r="I24" s="39" t="e">
        <f t="shared" si="1"/>
        <v>#DIV/0!</v>
      </c>
      <c r="J24" s="39"/>
      <c r="K24" s="39"/>
      <c r="L24" s="39"/>
      <c r="M24" s="37">
        <f t="shared" si="2"/>
        <v>-1234.0999999999999</v>
      </c>
      <c r="N24" s="35"/>
    </row>
    <row r="25" spans="1:14" s="1" customFormat="1" x14ac:dyDescent="0.25">
      <c r="A25" s="14" t="s">
        <v>35</v>
      </c>
      <c r="B25" s="12" t="s">
        <v>97</v>
      </c>
      <c r="C25" s="42">
        <f>15+13+99</f>
        <v>127</v>
      </c>
      <c r="D25" s="39">
        <v>104.9</v>
      </c>
      <c r="E25" s="39">
        <v>0</v>
      </c>
      <c r="F25" s="39">
        <f>15+13+99</f>
        <v>127</v>
      </c>
      <c r="G25" s="39">
        <f t="shared" si="4"/>
        <v>0</v>
      </c>
      <c r="H25" s="39" t="e">
        <f t="shared" si="5"/>
        <v>#DIV/0!</v>
      </c>
      <c r="I25" s="39">
        <f t="shared" si="1"/>
        <v>100</v>
      </c>
      <c r="J25" s="39"/>
      <c r="K25" s="39"/>
      <c r="L25" s="39"/>
      <c r="M25" s="37">
        <f t="shared" si="2"/>
        <v>127</v>
      </c>
      <c r="N25" s="35"/>
    </row>
    <row r="26" spans="1:14" s="1" customFormat="1" ht="15" customHeight="1" x14ac:dyDescent="0.25">
      <c r="A26" s="13" t="s">
        <v>36</v>
      </c>
      <c r="B26" s="11" t="s">
        <v>78</v>
      </c>
      <c r="C26" s="40">
        <f>C27</f>
        <v>9501.2100000000009</v>
      </c>
      <c r="D26" s="40">
        <f>D27</f>
        <v>8066.6</v>
      </c>
      <c r="E26" s="40">
        <f>E27</f>
        <v>8898.6</v>
      </c>
      <c r="F26" s="40">
        <f>F27</f>
        <v>9404.3510000000006</v>
      </c>
      <c r="G26" s="41">
        <f t="shared" si="4"/>
        <v>110.31413482756057</v>
      </c>
      <c r="H26" s="41">
        <f t="shared" si="5"/>
        <v>105.6834895376801</v>
      </c>
      <c r="I26" s="41">
        <f t="shared" si="1"/>
        <v>98.980561423229247</v>
      </c>
      <c r="J26" s="41">
        <f>D26/D6*100</f>
        <v>51.905616791820286</v>
      </c>
      <c r="K26" s="41">
        <f>E26/E6*100</f>
        <v>61.139433581135847</v>
      </c>
      <c r="L26" s="41">
        <f>F26/F6*100</f>
        <v>43.875653462270556</v>
      </c>
      <c r="M26" s="34">
        <f t="shared" si="2"/>
        <v>505.7510000000002</v>
      </c>
      <c r="N26" s="35"/>
    </row>
    <row r="27" spans="1:14" s="1" customFormat="1" x14ac:dyDescent="0.25">
      <c r="A27" s="14" t="s">
        <v>37</v>
      </c>
      <c r="B27" s="12" t="s">
        <v>98</v>
      </c>
      <c r="C27" s="42">
        <f>1770.569+138.024+7128.52+464.097</f>
        <v>9501.2100000000009</v>
      </c>
      <c r="D27" s="39">
        <v>8066.6</v>
      </c>
      <c r="E27" s="39">
        <v>8898.6</v>
      </c>
      <c r="F27" s="39">
        <f>464.097+7116.595+138.024+1685.635</f>
        <v>9404.3510000000006</v>
      </c>
      <c r="G27" s="39">
        <f t="shared" si="4"/>
        <v>110.31413482756057</v>
      </c>
      <c r="H27" s="39">
        <f t="shared" si="5"/>
        <v>105.6834895376801</v>
      </c>
      <c r="I27" s="39">
        <f t="shared" si="1"/>
        <v>98.980561423229247</v>
      </c>
      <c r="J27" s="39"/>
      <c r="K27" s="39"/>
      <c r="L27" s="39"/>
      <c r="M27" s="37">
        <f t="shared" si="2"/>
        <v>505.7510000000002</v>
      </c>
      <c r="N27" s="35"/>
    </row>
    <row r="28" spans="1:14" s="1" customFormat="1" ht="12" customHeight="1" x14ac:dyDescent="0.25">
      <c r="A28" s="13" t="s">
        <v>38</v>
      </c>
      <c r="B28" s="11" t="s">
        <v>99</v>
      </c>
      <c r="C28" s="40">
        <f>C29</f>
        <v>22.666</v>
      </c>
      <c r="D28" s="40">
        <f>D29</f>
        <v>80</v>
      </c>
      <c r="E28" s="40">
        <f>E29</f>
        <v>85.3</v>
      </c>
      <c r="F28" s="40">
        <f>F29</f>
        <v>22.666</v>
      </c>
      <c r="G28" s="41">
        <f t="shared" si="4"/>
        <v>106.62499999999999</v>
      </c>
      <c r="H28" s="41">
        <f t="shared" si="5"/>
        <v>26.572098475967177</v>
      </c>
      <c r="I28" s="41">
        <f t="shared" si="1"/>
        <v>100</v>
      </c>
      <c r="J28" s="41">
        <f>D28/D6*100</f>
        <v>0.51477070182550555</v>
      </c>
      <c r="K28" s="41">
        <f>E28/E6*100</f>
        <v>0.58606900911052162</v>
      </c>
      <c r="L28" s="41">
        <f>F28/F6*100</f>
        <v>0.10574738877524079</v>
      </c>
      <c r="M28" s="34">
        <f t="shared" si="2"/>
        <v>-62.634</v>
      </c>
      <c r="N28" s="35"/>
    </row>
    <row r="29" spans="1:14" s="1" customFormat="1" ht="11.25" customHeight="1" x14ac:dyDescent="0.25">
      <c r="A29" s="14" t="s">
        <v>39</v>
      </c>
      <c r="B29" s="12" t="s">
        <v>100</v>
      </c>
      <c r="C29" s="42">
        <v>22.666</v>
      </c>
      <c r="D29" s="39">
        <v>80</v>
      </c>
      <c r="E29" s="39">
        <v>85.3</v>
      </c>
      <c r="F29" s="39">
        <v>22.666</v>
      </c>
      <c r="G29" s="39">
        <f t="shared" si="4"/>
        <v>106.62499999999999</v>
      </c>
      <c r="H29" s="39">
        <f t="shared" si="5"/>
        <v>26.572098475967177</v>
      </c>
      <c r="I29" s="39">
        <f t="shared" si="1"/>
        <v>100</v>
      </c>
      <c r="J29" s="39"/>
      <c r="K29" s="39"/>
      <c r="L29" s="39"/>
      <c r="M29" s="37">
        <f t="shared" si="2"/>
        <v>-62.634</v>
      </c>
      <c r="N29" s="35"/>
    </row>
    <row r="30" spans="1:14" s="1" customFormat="1" ht="14.25" customHeight="1" x14ac:dyDescent="0.25">
      <c r="A30" s="13" t="s">
        <v>40</v>
      </c>
      <c r="B30" s="11" t="s">
        <v>79</v>
      </c>
      <c r="C30" s="40">
        <f>C31</f>
        <v>6</v>
      </c>
      <c r="D30" s="40">
        <f>D31</f>
        <v>44.1</v>
      </c>
      <c r="E30" s="40">
        <f>E31</f>
        <v>0</v>
      </c>
      <c r="F30" s="40">
        <f>F31</f>
        <v>6</v>
      </c>
      <c r="G30" s="39">
        <f t="shared" si="4"/>
        <v>0</v>
      </c>
      <c r="H30" s="41" t="e">
        <f>F30/E30*100</f>
        <v>#DIV/0!</v>
      </c>
      <c r="I30" s="41">
        <f t="shared" si="1"/>
        <v>100</v>
      </c>
      <c r="J30" s="41">
        <f>D30/D6*100</f>
        <v>0.28376734938130993</v>
      </c>
      <c r="K30" s="41">
        <f>E30/E6*100</f>
        <v>0</v>
      </c>
      <c r="L30" s="41">
        <f>F30/F6*100</f>
        <v>2.7992779169304014E-2</v>
      </c>
      <c r="M30" s="34">
        <f t="shared" si="2"/>
        <v>6</v>
      </c>
      <c r="N30" s="35"/>
    </row>
    <row r="31" spans="1:14" s="1" customFormat="1" x14ac:dyDescent="0.25">
      <c r="A31" s="14" t="s">
        <v>40</v>
      </c>
      <c r="B31" s="12" t="s">
        <v>101</v>
      </c>
      <c r="C31" s="42">
        <v>6</v>
      </c>
      <c r="D31" s="39">
        <v>44.1</v>
      </c>
      <c r="E31" s="39">
        <v>0</v>
      </c>
      <c r="F31" s="39">
        <v>6</v>
      </c>
      <c r="G31" s="39">
        <f t="shared" si="4"/>
        <v>0</v>
      </c>
      <c r="H31" s="39" t="e">
        <f>F31/E31*100</f>
        <v>#DIV/0!</v>
      </c>
      <c r="I31" s="39">
        <f t="shared" si="1"/>
        <v>100</v>
      </c>
      <c r="J31" s="39"/>
      <c r="K31" s="39"/>
      <c r="L31" s="39"/>
      <c r="M31" s="37">
        <f t="shared" si="2"/>
        <v>6</v>
      </c>
      <c r="N31" s="35"/>
    </row>
    <row r="32" spans="1:14" s="1" customFormat="1" x14ac:dyDescent="0.25">
      <c r="A32" s="13" t="s">
        <v>41</v>
      </c>
      <c r="B32" s="11" t="s">
        <v>25</v>
      </c>
      <c r="C32" s="41">
        <f>доходы!B31-расходы!C6</f>
        <v>-604.58400000000256</v>
      </c>
      <c r="D32" s="41">
        <f>доходы!C31-расходы!D6</f>
        <v>-248.30000000000473</v>
      </c>
      <c r="E32" s="41">
        <f>доходы!D31-расходы!E6</f>
        <v>269.79999999999745</v>
      </c>
      <c r="F32" s="41">
        <f>доходы!E31-расходы!F6</f>
        <v>-262.22681999999986</v>
      </c>
      <c r="G32" s="41">
        <f>E32/D32*100</f>
        <v>-108.658880386626</v>
      </c>
      <c r="H32" s="41">
        <f>F32/E32*100</f>
        <v>-97.193039288362613</v>
      </c>
      <c r="I32" s="41">
        <f t="shared" si="1"/>
        <v>43.373099519669516</v>
      </c>
      <c r="J32" s="41"/>
      <c r="K32" s="41"/>
      <c r="L32" s="41"/>
      <c r="M32" s="34">
        <f t="shared" si="2"/>
        <v>-532.02681999999731</v>
      </c>
      <c r="N32" s="35"/>
    </row>
    <row r="33" spans="3:14" x14ac:dyDescent="0.25"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38"/>
      <c r="N33" s="38"/>
    </row>
  </sheetData>
  <mergeCells count="11">
    <mergeCell ref="D1:M1"/>
    <mergeCell ref="D4:F4"/>
    <mergeCell ref="M4:M5"/>
    <mergeCell ref="L3:M3"/>
    <mergeCell ref="G4:H4"/>
    <mergeCell ref="J4:L4"/>
    <mergeCell ref="A4:A5"/>
    <mergeCell ref="B4:B5"/>
    <mergeCell ref="C4:C5"/>
    <mergeCell ref="I4:I5"/>
    <mergeCell ref="A2:M2"/>
  </mergeCells>
  <pageMargins left="0.51181102362204722" right="0" top="1.1417322834645669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"/>
  <sheetViews>
    <sheetView zoomScale="130" zoomScaleNormal="130" workbookViewId="0">
      <selection activeCell="L15" sqref="L15"/>
    </sheetView>
  </sheetViews>
  <sheetFormatPr defaultRowHeight="13.2" x14ac:dyDescent="0.25"/>
  <cols>
    <col min="1" max="1" width="54.77734375" customWidth="1"/>
    <col min="2" max="2" width="8.21875" customWidth="1"/>
    <col min="3" max="3" width="7" hidden="1" customWidth="1"/>
    <col min="4" max="5" width="8.109375" customWidth="1"/>
    <col min="6" max="6" width="7.44140625" bestFit="1" customWidth="1"/>
    <col min="7" max="7" width="6.33203125" hidden="1" customWidth="1"/>
    <col min="8" max="8" width="6.44140625" customWidth="1"/>
    <col min="9" max="9" width="6.5546875" customWidth="1"/>
    <col min="10" max="10" width="5.88671875" hidden="1" customWidth="1"/>
    <col min="11" max="11" width="6.88671875" customWidth="1"/>
    <col min="12" max="12" width="7" customWidth="1"/>
    <col min="13" max="13" width="6.5546875" customWidth="1"/>
    <col min="14" max="14" width="11.44140625" customWidth="1"/>
  </cols>
  <sheetData>
    <row r="1" spans="1:15" s="1" customFormat="1" ht="45" customHeight="1" x14ac:dyDescent="0.25">
      <c r="A1" s="4"/>
      <c r="B1" s="4"/>
      <c r="C1" s="4"/>
      <c r="D1" s="59" t="s">
        <v>133</v>
      </c>
      <c r="E1" s="59"/>
      <c r="F1" s="59"/>
      <c r="G1" s="59"/>
      <c r="H1" s="59"/>
      <c r="I1" s="59"/>
      <c r="J1" s="59"/>
      <c r="K1" s="59"/>
      <c r="L1" s="59"/>
      <c r="M1" s="59"/>
      <c r="N1" s="59"/>
    </row>
    <row r="2" spans="1:15" s="1" customFormat="1" ht="26.4" customHeight="1" x14ac:dyDescent="0.25">
      <c r="A2" s="79" t="s">
        <v>132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spans="1:15" s="1" customFormat="1" x14ac:dyDescent="0.25">
      <c r="A3" s="80" t="s">
        <v>48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  <c r="N3" s="80"/>
    </row>
    <row r="4" spans="1:15" s="1" customFormat="1" ht="49.5" customHeight="1" x14ac:dyDescent="0.25">
      <c r="A4" s="83" t="s">
        <v>47</v>
      </c>
      <c r="B4" s="83" t="s">
        <v>46</v>
      </c>
      <c r="C4" s="82" t="s">
        <v>18</v>
      </c>
      <c r="D4" s="82"/>
      <c r="E4" s="82"/>
      <c r="F4" s="82"/>
      <c r="G4" s="82" t="s">
        <v>49</v>
      </c>
      <c r="H4" s="82"/>
      <c r="I4" s="82"/>
      <c r="J4" s="82" t="s">
        <v>50</v>
      </c>
      <c r="K4" s="82"/>
      <c r="L4" s="82"/>
      <c r="M4" s="82"/>
      <c r="N4" s="81" t="s">
        <v>128</v>
      </c>
    </row>
    <row r="5" spans="1:15" s="1" customFormat="1" ht="27.75" customHeight="1" x14ac:dyDescent="0.25">
      <c r="A5" s="84"/>
      <c r="B5" s="84"/>
      <c r="C5" s="8" t="s">
        <v>6</v>
      </c>
      <c r="D5" s="44" t="s">
        <v>122</v>
      </c>
      <c r="E5" s="44" t="s">
        <v>123</v>
      </c>
      <c r="F5" s="44" t="s">
        <v>124</v>
      </c>
      <c r="G5" s="44" t="s">
        <v>16</v>
      </c>
      <c r="H5" s="45" t="s">
        <v>125</v>
      </c>
      <c r="I5" s="45" t="s">
        <v>126</v>
      </c>
      <c r="J5" s="45" t="s">
        <v>6</v>
      </c>
      <c r="K5" s="44" t="s">
        <v>122</v>
      </c>
      <c r="L5" s="44" t="s">
        <v>123</v>
      </c>
      <c r="M5" s="44" t="s">
        <v>124</v>
      </c>
      <c r="N5" s="81"/>
    </row>
    <row r="6" spans="1:15" s="1" customFormat="1" x14ac:dyDescent="0.25">
      <c r="A6" s="7" t="s">
        <v>51</v>
      </c>
      <c r="B6" s="7"/>
      <c r="C6" s="6">
        <f>C7+C11+C19+C24+C28+C32+C22</f>
        <v>9352.7000000000007</v>
      </c>
      <c r="D6" s="46">
        <f>D7+D11+D19+D24+D28+D32+D22</f>
        <v>15540.900000000001</v>
      </c>
      <c r="E6" s="46">
        <f>E7+E11+E19+E24+E28+E32+E22</f>
        <v>14318.9</v>
      </c>
      <c r="F6" s="46">
        <f>F7+F11+F19+F24+F28+F32+F22</f>
        <v>21434.145000000004</v>
      </c>
      <c r="G6" s="46">
        <f t="shared" ref="G6:I13" si="0">D6/C6*100</f>
        <v>166.16485079174998</v>
      </c>
      <c r="H6" s="33">
        <f t="shared" si="0"/>
        <v>92.13687752961539</v>
      </c>
      <c r="I6" s="33">
        <f t="shared" si="0"/>
        <v>149.69128215156195</v>
      </c>
      <c r="J6" s="33">
        <f>J7+J11+J19+J22+J24+J28+J32</f>
        <v>100</v>
      </c>
      <c r="K6" s="33">
        <f>K7+K11+K19+K22+K24+K28+K32</f>
        <v>100</v>
      </c>
      <c r="L6" s="33">
        <f>L7+L11+L19+L22+L24+L28+L32</f>
        <v>100</v>
      </c>
      <c r="M6" s="33">
        <f>M7+M11+M19+M22+M24+M28+M32</f>
        <v>99.999999999999972</v>
      </c>
      <c r="N6" s="33">
        <f>F6-E6</f>
        <v>7115.2450000000044</v>
      </c>
      <c r="O6" s="35"/>
    </row>
    <row r="7" spans="1:15" s="1" customFormat="1" x14ac:dyDescent="0.25">
      <c r="A7" s="7" t="s">
        <v>52</v>
      </c>
      <c r="B7" s="6">
        <v>210</v>
      </c>
      <c r="C7" s="6">
        <f>SUM(C8:C10)</f>
        <v>3218</v>
      </c>
      <c r="D7" s="46">
        <f>SUM(D8:D10)</f>
        <v>8713</v>
      </c>
      <c r="E7" s="46">
        <f>SUM(E8:E10)</f>
        <v>9041</v>
      </c>
      <c r="F7" s="46">
        <f>SUM(F8:F10)</f>
        <v>9594.0390000000007</v>
      </c>
      <c r="G7" s="46">
        <f t="shared" si="0"/>
        <v>270.75823492852703</v>
      </c>
      <c r="H7" s="33">
        <f t="shared" si="0"/>
        <v>103.76448984276369</v>
      </c>
      <c r="I7" s="33">
        <f t="shared" si="0"/>
        <v>106.11701139254508</v>
      </c>
      <c r="J7" s="33">
        <f>C7/C6*100</f>
        <v>34.407176537256618</v>
      </c>
      <c r="K7" s="33">
        <f>D7/D6*100</f>
        <v>56.064964062570375</v>
      </c>
      <c r="L7" s="33">
        <f>E7/E6*100</f>
        <v>63.140325024967005</v>
      </c>
      <c r="M7" s="33">
        <f>F7/F6*100</f>
        <v>44.760539783602283</v>
      </c>
      <c r="N7" s="33">
        <f t="shared" ref="N7:N34" si="1">F7-E7</f>
        <v>553.03900000000067</v>
      </c>
      <c r="O7" s="35"/>
    </row>
    <row r="8" spans="1:15" s="1" customFormat="1" x14ac:dyDescent="0.25">
      <c r="A8" s="5" t="s">
        <v>53</v>
      </c>
      <c r="B8" s="3">
        <v>211</v>
      </c>
      <c r="C8" s="3">
        <v>2536.1999999999998</v>
      </c>
      <c r="D8" s="36">
        <v>6714</v>
      </c>
      <c r="E8" s="36">
        <v>6996.1</v>
      </c>
      <c r="F8" s="36">
        <v>7321.2389999999996</v>
      </c>
      <c r="G8" s="47">
        <f t="shared" si="0"/>
        <v>264.72675656493971</v>
      </c>
      <c r="H8" s="36">
        <f t="shared" si="0"/>
        <v>104.20166815609176</v>
      </c>
      <c r="I8" s="36">
        <f t="shared" si="0"/>
        <v>104.64743214076412</v>
      </c>
      <c r="J8" s="36"/>
      <c r="K8" s="36"/>
      <c r="L8" s="36"/>
      <c r="M8" s="36"/>
      <c r="N8" s="36">
        <f t="shared" si="1"/>
        <v>325.13899999999921</v>
      </c>
      <c r="O8" s="35"/>
    </row>
    <row r="9" spans="1:15" s="1" customFormat="1" hidden="1" x14ac:dyDescent="0.25">
      <c r="A9" s="5" t="s">
        <v>54</v>
      </c>
      <c r="B9" s="3">
        <v>212</v>
      </c>
      <c r="C9" s="3">
        <v>36.6</v>
      </c>
      <c r="D9" s="36"/>
      <c r="E9" s="36"/>
      <c r="F9" s="36">
        <v>0</v>
      </c>
      <c r="G9" s="47">
        <f t="shared" si="0"/>
        <v>0</v>
      </c>
      <c r="H9" s="36" t="e">
        <f t="shared" si="0"/>
        <v>#DIV/0!</v>
      </c>
      <c r="I9" s="36" t="e">
        <f t="shared" si="0"/>
        <v>#DIV/0!</v>
      </c>
      <c r="J9" s="36"/>
      <c r="K9" s="36"/>
      <c r="L9" s="36"/>
      <c r="M9" s="36"/>
      <c r="N9" s="36">
        <f t="shared" si="1"/>
        <v>0</v>
      </c>
      <c r="O9" s="35"/>
    </row>
    <row r="10" spans="1:15" s="1" customFormat="1" x14ac:dyDescent="0.25">
      <c r="A10" s="5" t="s">
        <v>55</v>
      </c>
      <c r="B10" s="3">
        <v>213</v>
      </c>
      <c r="C10" s="3">
        <v>645.20000000000005</v>
      </c>
      <c r="D10" s="36">
        <v>1999</v>
      </c>
      <c r="E10" s="36">
        <v>2044.9</v>
      </c>
      <c r="F10" s="36">
        <v>2272.8000000000002</v>
      </c>
      <c r="G10" s="47">
        <f t="shared" si="0"/>
        <v>309.82641041537505</v>
      </c>
      <c r="H10" s="36">
        <f t="shared" si="0"/>
        <v>102.29614807403702</v>
      </c>
      <c r="I10" s="36">
        <f t="shared" si="0"/>
        <v>111.14479925668736</v>
      </c>
      <c r="J10" s="36"/>
      <c r="K10" s="36"/>
      <c r="L10" s="36"/>
      <c r="M10" s="36"/>
      <c r="N10" s="36">
        <f t="shared" si="1"/>
        <v>227.90000000000009</v>
      </c>
      <c r="O10" s="35"/>
    </row>
    <row r="11" spans="1:15" s="1" customFormat="1" x14ac:dyDescent="0.25">
      <c r="A11" s="2" t="s">
        <v>56</v>
      </c>
      <c r="B11" s="9">
        <v>220</v>
      </c>
      <c r="C11" s="9">
        <f>SUM(C12:C16)</f>
        <v>2983.4</v>
      </c>
      <c r="D11" s="33">
        <f>SUM(D12:D17)</f>
        <v>3546.1</v>
      </c>
      <c r="E11" s="33">
        <f>SUM(E12:E17)</f>
        <v>3647</v>
      </c>
      <c r="F11" s="33">
        <f>SUM(F12:F18)</f>
        <v>9744.6990000000005</v>
      </c>
      <c r="G11" s="46">
        <f t="shared" si="0"/>
        <v>118.86103103841255</v>
      </c>
      <c r="H11" s="33">
        <f t="shared" si="0"/>
        <v>102.84537943092411</v>
      </c>
      <c r="I11" s="33">
        <f t="shared" si="0"/>
        <v>267.19766931724706</v>
      </c>
      <c r="J11" s="33">
        <f>C11*100/C6</f>
        <v>31.898809969313671</v>
      </c>
      <c r="K11" s="33">
        <f>D11*100/D6</f>
        <v>22.817854821792814</v>
      </c>
      <c r="L11" s="33">
        <f>E11*100/E6</f>
        <v>25.469833576601555</v>
      </c>
      <c r="M11" s="33">
        <f>F11*100/F6</f>
        <v>45.463436960046685</v>
      </c>
      <c r="N11" s="33">
        <f t="shared" si="1"/>
        <v>6097.6990000000005</v>
      </c>
      <c r="O11" s="35"/>
    </row>
    <row r="12" spans="1:15" s="1" customFormat="1" x14ac:dyDescent="0.25">
      <c r="A12" s="5" t="s">
        <v>57</v>
      </c>
      <c r="B12" s="3">
        <v>221</v>
      </c>
      <c r="C12" s="3">
        <v>68.8</v>
      </c>
      <c r="D12" s="36">
        <v>156.5</v>
      </c>
      <c r="E12" s="36">
        <v>140.6</v>
      </c>
      <c r="F12" s="36">
        <v>197.48599999999999</v>
      </c>
      <c r="G12" s="47">
        <f t="shared" si="0"/>
        <v>227.47093023255815</v>
      </c>
      <c r="H12" s="36">
        <f t="shared" si="0"/>
        <v>89.840255591054301</v>
      </c>
      <c r="I12" s="36">
        <f t="shared" si="0"/>
        <v>140.45945945945945</v>
      </c>
      <c r="J12" s="36"/>
      <c r="K12" s="36"/>
      <c r="L12" s="36"/>
      <c r="M12" s="36"/>
      <c r="N12" s="36">
        <f t="shared" si="1"/>
        <v>56.885999999999996</v>
      </c>
      <c r="O12" s="35"/>
    </row>
    <row r="13" spans="1:15" s="1" customFormat="1" x14ac:dyDescent="0.25">
      <c r="A13" s="5" t="s">
        <v>142</v>
      </c>
      <c r="B13" s="3">
        <v>222</v>
      </c>
      <c r="C13" s="3"/>
      <c r="D13" s="36">
        <v>0</v>
      </c>
      <c r="E13" s="36">
        <v>0</v>
      </c>
      <c r="F13" s="36">
        <v>87.465000000000003</v>
      </c>
      <c r="G13" s="47"/>
      <c r="H13" s="36" t="e">
        <f t="shared" si="0"/>
        <v>#DIV/0!</v>
      </c>
      <c r="I13" s="36" t="e">
        <f t="shared" si="0"/>
        <v>#DIV/0!</v>
      </c>
      <c r="J13" s="36"/>
      <c r="K13" s="36"/>
      <c r="L13" s="36"/>
      <c r="M13" s="36"/>
      <c r="N13" s="36">
        <f t="shared" si="1"/>
        <v>87.465000000000003</v>
      </c>
      <c r="O13" s="35"/>
    </row>
    <row r="14" spans="1:15" s="1" customFormat="1" x14ac:dyDescent="0.25">
      <c r="A14" s="5" t="s">
        <v>58</v>
      </c>
      <c r="B14" s="3">
        <v>223</v>
      </c>
      <c r="C14" s="3">
        <v>967.5</v>
      </c>
      <c r="D14" s="36">
        <v>1945.4</v>
      </c>
      <c r="E14" s="36">
        <v>2099.1</v>
      </c>
      <c r="F14" s="36">
        <v>2261.0889999999999</v>
      </c>
      <c r="G14" s="47">
        <f>D14/C14*100</f>
        <v>201.07493540051681</v>
      </c>
      <c r="H14" s="36">
        <f>E14/D14*100</f>
        <v>107.90068880435899</v>
      </c>
      <c r="I14" s="36">
        <f>F14/E14*100</f>
        <v>107.71706922014197</v>
      </c>
      <c r="J14" s="36"/>
      <c r="K14" s="36"/>
      <c r="L14" s="36"/>
      <c r="M14" s="36"/>
      <c r="N14" s="36">
        <f t="shared" si="1"/>
        <v>161.98900000000003</v>
      </c>
      <c r="O14" s="35"/>
    </row>
    <row r="15" spans="1:15" s="1" customFormat="1" x14ac:dyDescent="0.25">
      <c r="A15" s="5" t="s">
        <v>59</v>
      </c>
      <c r="B15" s="3">
        <v>225</v>
      </c>
      <c r="C15" s="3">
        <v>720.6</v>
      </c>
      <c r="D15" s="36">
        <v>779.3</v>
      </c>
      <c r="E15" s="36">
        <v>1241.5</v>
      </c>
      <c r="F15" s="36">
        <v>6332.75</v>
      </c>
      <c r="G15" s="47">
        <f t="shared" ref="G15:G34" si="2">D15/C15*100</f>
        <v>108.14598945323341</v>
      </c>
      <c r="H15" s="36">
        <f t="shared" ref="H15:I21" si="3">E15/D15*100</f>
        <v>159.30963685358657</v>
      </c>
      <c r="I15" s="36">
        <f t="shared" si="3"/>
        <v>510.08860249697943</v>
      </c>
      <c r="J15" s="36"/>
      <c r="K15" s="36"/>
      <c r="L15" s="36"/>
      <c r="M15" s="36"/>
      <c r="N15" s="36">
        <f t="shared" si="1"/>
        <v>5091.25</v>
      </c>
      <c r="O15" s="35"/>
    </row>
    <row r="16" spans="1:15" s="1" customFormat="1" x14ac:dyDescent="0.25">
      <c r="A16" s="5" t="s">
        <v>60</v>
      </c>
      <c r="B16" s="3">
        <v>226</v>
      </c>
      <c r="C16" s="3">
        <v>1226.5</v>
      </c>
      <c r="D16" s="36">
        <v>661.6</v>
      </c>
      <c r="E16" s="36">
        <v>165.8</v>
      </c>
      <c r="F16" s="36">
        <v>865.90899999999999</v>
      </c>
      <c r="G16" s="47">
        <f t="shared" si="2"/>
        <v>53.942111699959241</v>
      </c>
      <c r="H16" s="36">
        <f t="shared" si="3"/>
        <v>25.060459492140268</v>
      </c>
      <c r="I16" s="36">
        <f t="shared" si="3"/>
        <v>522.26115802171284</v>
      </c>
      <c r="J16" s="36"/>
      <c r="K16" s="36"/>
      <c r="L16" s="36"/>
      <c r="M16" s="36"/>
      <c r="N16" s="36">
        <f t="shared" si="1"/>
        <v>700.10899999999992</v>
      </c>
      <c r="O16" s="35"/>
    </row>
    <row r="17" spans="1:15" s="1" customFormat="1" x14ac:dyDescent="0.25">
      <c r="A17" s="5" t="s">
        <v>116</v>
      </c>
      <c r="B17" s="3">
        <v>227</v>
      </c>
      <c r="C17" s="3"/>
      <c r="D17" s="36">
        <v>3.3</v>
      </c>
      <c r="E17" s="36">
        <v>0</v>
      </c>
      <c r="F17" s="36">
        <v>0</v>
      </c>
      <c r="G17" s="47"/>
      <c r="H17" s="36">
        <f t="shared" ref="H17" si="4">E17/D17*100</f>
        <v>0</v>
      </c>
      <c r="I17" s="36" t="e">
        <f t="shared" ref="I17" si="5">F17/E17*100</f>
        <v>#DIV/0!</v>
      </c>
      <c r="J17" s="36"/>
      <c r="K17" s="36"/>
      <c r="L17" s="36"/>
      <c r="M17" s="36"/>
      <c r="N17" s="36">
        <f t="shared" si="1"/>
        <v>0</v>
      </c>
      <c r="O17" s="35"/>
    </row>
    <row r="18" spans="1:15" s="1" customFormat="1" x14ac:dyDescent="0.25">
      <c r="A18" s="5" t="s">
        <v>119</v>
      </c>
      <c r="B18" s="3">
        <v>228</v>
      </c>
      <c r="C18" s="3"/>
      <c r="D18" s="36">
        <v>0</v>
      </c>
      <c r="E18" s="36">
        <v>206</v>
      </c>
      <c r="F18" s="36">
        <v>0</v>
      </c>
      <c r="G18" s="47"/>
      <c r="H18" s="36" t="e">
        <f>E18/D18*100</f>
        <v>#DIV/0!</v>
      </c>
      <c r="I18" s="36">
        <f>F18/E18*100</f>
        <v>0</v>
      </c>
      <c r="J18" s="36"/>
      <c r="K18" s="36"/>
      <c r="L18" s="36"/>
      <c r="M18" s="36"/>
      <c r="N18" s="36">
        <f t="shared" si="1"/>
        <v>-206</v>
      </c>
      <c r="O18" s="35"/>
    </row>
    <row r="19" spans="1:15" s="1" customFormat="1" x14ac:dyDescent="0.25">
      <c r="A19" s="2" t="s">
        <v>61</v>
      </c>
      <c r="B19" s="9">
        <v>240</v>
      </c>
      <c r="C19" s="9">
        <f>SUM(C20:C21)</f>
        <v>1864.6000000000001</v>
      </c>
      <c r="D19" s="33">
        <f>SUM(D20:D21)</f>
        <v>2399.1</v>
      </c>
      <c r="E19" s="33">
        <f>SUM(E20:E21)</f>
        <v>150</v>
      </c>
      <c r="F19" s="33">
        <f>SUM(F20:F21)</f>
        <v>0</v>
      </c>
      <c r="G19" s="46">
        <f t="shared" si="2"/>
        <v>128.66566555829669</v>
      </c>
      <c r="H19" s="33">
        <f t="shared" si="3"/>
        <v>6.2523446292359637</v>
      </c>
      <c r="I19" s="33">
        <f t="shared" si="3"/>
        <v>0</v>
      </c>
      <c r="J19" s="33">
        <f>C19*100/C6</f>
        <v>19.936488928330856</v>
      </c>
      <c r="K19" s="33">
        <f>D19*100/D6</f>
        <v>15.43732988436963</v>
      </c>
      <c r="L19" s="33">
        <f>E19*100/E6</f>
        <v>1.0475665030134997</v>
      </c>
      <c r="M19" s="33">
        <f>F19*100/F6</f>
        <v>0</v>
      </c>
      <c r="N19" s="33">
        <f t="shared" si="1"/>
        <v>-150</v>
      </c>
      <c r="O19" s="35"/>
    </row>
    <row r="20" spans="1:15" s="1" customFormat="1" ht="26.4" x14ac:dyDescent="0.25">
      <c r="A20" s="5" t="s">
        <v>113</v>
      </c>
      <c r="B20" s="3">
        <v>244</v>
      </c>
      <c r="C20" s="3">
        <v>1489.4</v>
      </c>
      <c r="D20" s="36">
        <v>2153.1999999999998</v>
      </c>
      <c r="E20" s="36">
        <v>150</v>
      </c>
      <c r="F20" s="36">
        <v>0</v>
      </c>
      <c r="G20" s="47">
        <f t="shared" si="2"/>
        <v>144.56828252987779</v>
      </c>
      <c r="H20" s="36">
        <f t="shared" si="3"/>
        <v>6.9663756269738073</v>
      </c>
      <c r="I20" s="36">
        <f t="shared" si="3"/>
        <v>0</v>
      </c>
      <c r="J20" s="36"/>
      <c r="K20" s="36"/>
      <c r="L20" s="36"/>
      <c r="M20" s="36"/>
      <c r="N20" s="36">
        <f t="shared" si="1"/>
        <v>-150</v>
      </c>
      <c r="O20" s="35"/>
    </row>
    <row r="21" spans="1:15" s="1" customFormat="1" ht="52.8" x14ac:dyDescent="0.25">
      <c r="A21" s="5" t="s">
        <v>114</v>
      </c>
      <c r="B21" s="3">
        <v>245</v>
      </c>
      <c r="C21" s="3">
        <v>375.2</v>
      </c>
      <c r="D21" s="36">
        <v>245.9</v>
      </c>
      <c r="E21" s="36">
        <v>0</v>
      </c>
      <c r="F21" s="36">
        <v>0</v>
      </c>
      <c r="G21" s="47">
        <f t="shared" si="2"/>
        <v>65.538379530916842</v>
      </c>
      <c r="H21" s="36">
        <f t="shared" si="3"/>
        <v>0</v>
      </c>
      <c r="I21" s="36" t="e">
        <f t="shared" si="3"/>
        <v>#DIV/0!</v>
      </c>
      <c r="J21" s="36"/>
      <c r="K21" s="36"/>
      <c r="L21" s="36"/>
      <c r="M21" s="36"/>
      <c r="N21" s="36">
        <f t="shared" si="1"/>
        <v>0</v>
      </c>
      <c r="O21" s="35"/>
    </row>
    <row r="22" spans="1:15" s="1" customFormat="1" x14ac:dyDescent="0.25">
      <c r="A22" s="2" t="s">
        <v>62</v>
      </c>
      <c r="B22" s="9">
        <v>250</v>
      </c>
      <c r="C22" s="9">
        <f>C23</f>
        <v>0</v>
      </c>
      <c r="D22" s="33">
        <f>D23</f>
        <v>30</v>
      </c>
      <c r="E22" s="33">
        <f>E23</f>
        <v>30</v>
      </c>
      <c r="F22" s="33">
        <f>F23</f>
        <v>30</v>
      </c>
      <c r="G22" s="46">
        <v>0</v>
      </c>
      <c r="H22" s="36">
        <v>0</v>
      </c>
      <c r="I22" s="36">
        <f>F22/E22*100</f>
        <v>100</v>
      </c>
      <c r="J22" s="33">
        <f>C22*100/C6</f>
        <v>0</v>
      </c>
      <c r="K22" s="33">
        <f>D22*100/D6</f>
        <v>0.1930390131845646</v>
      </c>
      <c r="L22" s="33">
        <f>E22*100/E6</f>
        <v>0.20951330060269993</v>
      </c>
      <c r="M22" s="33">
        <f>F22*100/F6</f>
        <v>0.13996359546881854</v>
      </c>
      <c r="N22" s="33">
        <f t="shared" si="1"/>
        <v>0</v>
      </c>
      <c r="O22" s="35"/>
    </row>
    <row r="23" spans="1:15" s="1" customFormat="1" x14ac:dyDescent="0.25">
      <c r="A23" s="5" t="s">
        <v>63</v>
      </c>
      <c r="B23" s="3">
        <v>251</v>
      </c>
      <c r="C23" s="3"/>
      <c r="D23" s="36">
        <v>30</v>
      </c>
      <c r="E23" s="36">
        <v>30</v>
      </c>
      <c r="F23" s="36">
        <v>30</v>
      </c>
      <c r="G23" s="47">
        <v>0</v>
      </c>
      <c r="H23" s="36">
        <v>0</v>
      </c>
      <c r="I23" s="36">
        <f>F23/E23*100</f>
        <v>100</v>
      </c>
      <c r="J23" s="36"/>
      <c r="K23" s="36"/>
      <c r="L23" s="36"/>
      <c r="M23" s="36"/>
      <c r="N23" s="36">
        <f t="shared" si="1"/>
        <v>0</v>
      </c>
      <c r="O23" s="35"/>
    </row>
    <row r="24" spans="1:15" s="1" customFormat="1" x14ac:dyDescent="0.25">
      <c r="A24" s="2" t="s">
        <v>64</v>
      </c>
      <c r="B24" s="9">
        <v>260</v>
      </c>
      <c r="C24" s="9">
        <f>SUM(C25:C25)</f>
        <v>40.200000000000003</v>
      </c>
      <c r="D24" s="33">
        <f>SUM(D25:D26)</f>
        <v>80</v>
      </c>
      <c r="E24" s="33">
        <f>SUM(E25:E26)</f>
        <v>85.3</v>
      </c>
      <c r="F24" s="33">
        <f>SUM(F25:F27)</f>
        <v>49.733000000000004</v>
      </c>
      <c r="G24" s="46">
        <f t="shared" si="2"/>
        <v>199.00497512437809</v>
      </c>
      <c r="H24" s="33">
        <f>E24/D24*100</f>
        <v>106.62499999999999</v>
      </c>
      <c r="I24" s="33">
        <f>F24/E24*100</f>
        <v>58.303634232121922</v>
      </c>
      <c r="J24" s="33">
        <f>C24*100/C6</f>
        <v>0.42982240422551776</v>
      </c>
      <c r="K24" s="33">
        <f>D24*100/D6</f>
        <v>0.51477070182550555</v>
      </c>
      <c r="L24" s="33">
        <f>E24*100/E6</f>
        <v>0.59571615138034351</v>
      </c>
      <c r="M24" s="33">
        <f>F24*100/F6</f>
        <v>0.23202698311502509</v>
      </c>
      <c r="N24" s="33">
        <f t="shared" si="1"/>
        <v>-35.566999999999993</v>
      </c>
      <c r="O24" s="35"/>
    </row>
    <row r="25" spans="1:15" s="1" customFormat="1" ht="26.4" hidden="1" x14ac:dyDescent="0.25">
      <c r="A25" s="5" t="s">
        <v>65</v>
      </c>
      <c r="B25" s="3">
        <v>263</v>
      </c>
      <c r="C25" s="3">
        <v>40.200000000000003</v>
      </c>
      <c r="D25" s="36"/>
      <c r="E25" s="36"/>
      <c r="F25" s="36"/>
      <c r="G25" s="47">
        <f t="shared" si="2"/>
        <v>0</v>
      </c>
      <c r="H25" s="36" t="e">
        <f t="shared" ref="H25:I32" si="6">E25/D25*100</f>
        <v>#DIV/0!</v>
      </c>
      <c r="I25" s="36" t="e">
        <f t="shared" si="6"/>
        <v>#DIV/0!</v>
      </c>
      <c r="J25" s="36"/>
      <c r="K25" s="36"/>
      <c r="L25" s="36"/>
      <c r="M25" s="36"/>
      <c r="N25" s="36">
        <f t="shared" si="1"/>
        <v>0</v>
      </c>
      <c r="O25" s="35"/>
    </row>
    <row r="26" spans="1:15" s="1" customFormat="1" ht="26.4" x14ac:dyDescent="0.25">
      <c r="A26" s="5" t="s">
        <v>115</v>
      </c>
      <c r="B26" s="3">
        <v>264</v>
      </c>
      <c r="C26" s="3"/>
      <c r="D26" s="36">
        <v>80</v>
      </c>
      <c r="E26" s="36">
        <v>85.3</v>
      </c>
      <c r="F26" s="36">
        <v>22.666</v>
      </c>
      <c r="G26" s="47"/>
      <c r="H26" s="36">
        <f t="shared" ref="H26:H27" si="7">E26/D26*100</f>
        <v>106.62499999999999</v>
      </c>
      <c r="I26" s="36">
        <f>F26/E26*100</f>
        <v>26.572098475967177</v>
      </c>
      <c r="J26" s="36"/>
      <c r="K26" s="36"/>
      <c r="L26" s="36"/>
      <c r="M26" s="36"/>
      <c r="N26" s="36">
        <f t="shared" si="1"/>
        <v>-62.634</v>
      </c>
      <c r="O26" s="35"/>
    </row>
    <row r="27" spans="1:15" s="1" customFormat="1" x14ac:dyDescent="0.25">
      <c r="A27" s="5" t="s">
        <v>118</v>
      </c>
      <c r="B27" s="3">
        <v>266</v>
      </c>
      <c r="C27" s="3"/>
      <c r="D27" s="36">
        <v>0</v>
      </c>
      <c r="E27" s="36">
        <v>29.7</v>
      </c>
      <c r="F27" s="36">
        <v>27.067</v>
      </c>
      <c r="G27" s="47"/>
      <c r="H27" s="36" t="e">
        <f t="shared" si="7"/>
        <v>#DIV/0!</v>
      </c>
      <c r="I27" s="36">
        <f t="shared" ref="I27" si="8">F27/E27*100</f>
        <v>91.134680134680139</v>
      </c>
      <c r="J27" s="36"/>
      <c r="K27" s="36"/>
      <c r="L27" s="36"/>
      <c r="M27" s="36"/>
      <c r="N27" s="36">
        <f t="shared" si="1"/>
        <v>-2.6329999999999991</v>
      </c>
      <c r="O27" s="35"/>
    </row>
    <row r="28" spans="1:15" s="1" customFormat="1" x14ac:dyDescent="0.25">
      <c r="A28" s="2" t="s">
        <v>146</v>
      </c>
      <c r="B28" s="9">
        <v>290</v>
      </c>
      <c r="C28" s="9">
        <v>267.89999999999998</v>
      </c>
      <c r="D28" s="33">
        <f>D29+D30+D31</f>
        <v>56</v>
      </c>
      <c r="E28" s="33">
        <f t="shared" ref="E28:F28" si="9">E29+E30+E31</f>
        <v>85</v>
      </c>
      <c r="F28" s="33">
        <f t="shared" si="9"/>
        <v>137.34399999999999</v>
      </c>
      <c r="G28" s="46">
        <f t="shared" si="2"/>
        <v>20.903322135125048</v>
      </c>
      <c r="H28" s="33">
        <f t="shared" si="6"/>
        <v>151.78571428571428</v>
      </c>
      <c r="I28" s="33">
        <f t="shared" si="6"/>
        <v>161.58117647058822</v>
      </c>
      <c r="J28" s="33">
        <f>C28*100/C6</f>
        <v>2.8644134848760245</v>
      </c>
      <c r="K28" s="33">
        <f>D28*100/D6</f>
        <v>0.36033949127785386</v>
      </c>
      <c r="L28" s="33">
        <f>E28*100/E6</f>
        <v>0.59362101837431647</v>
      </c>
      <c r="M28" s="33">
        <f>F28*100/F6</f>
        <v>0.64077200186898042</v>
      </c>
      <c r="N28" s="33">
        <f t="shared" si="1"/>
        <v>52.343999999999994</v>
      </c>
      <c r="O28" s="35"/>
    </row>
    <row r="29" spans="1:15" s="1" customFormat="1" x14ac:dyDescent="0.25">
      <c r="A29" s="5" t="s">
        <v>143</v>
      </c>
      <c r="B29" s="3">
        <v>291</v>
      </c>
      <c r="C29" s="9"/>
      <c r="D29" s="36">
        <v>56</v>
      </c>
      <c r="E29" s="36">
        <v>0</v>
      </c>
      <c r="F29" s="36">
        <v>131.72399999999999</v>
      </c>
      <c r="G29" s="46"/>
      <c r="H29" s="33">
        <f t="shared" si="6"/>
        <v>0</v>
      </c>
      <c r="I29" s="33" t="e">
        <f t="shared" si="6"/>
        <v>#DIV/0!</v>
      </c>
      <c r="J29" s="33"/>
      <c r="K29" s="33"/>
      <c r="L29" s="33"/>
      <c r="M29" s="33"/>
      <c r="N29" s="36">
        <f t="shared" si="1"/>
        <v>131.72399999999999</v>
      </c>
      <c r="O29" s="35"/>
    </row>
    <row r="30" spans="1:15" s="1" customFormat="1" ht="26.4" x14ac:dyDescent="0.25">
      <c r="A30" s="5" t="s">
        <v>144</v>
      </c>
      <c r="B30" s="3">
        <v>292</v>
      </c>
      <c r="C30" s="9"/>
      <c r="D30" s="36">
        <v>0</v>
      </c>
      <c r="E30" s="36">
        <v>0</v>
      </c>
      <c r="F30" s="36">
        <v>0.62</v>
      </c>
      <c r="G30" s="46"/>
      <c r="H30" s="33" t="e">
        <f t="shared" si="6"/>
        <v>#DIV/0!</v>
      </c>
      <c r="I30" s="33" t="e">
        <f t="shared" si="6"/>
        <v>#DIV/0!</v>
      </c>
      <c r="J30" s="33"/>
      <c r="K30" s="33"/>
      <c r="L30" s="33"/>
      <c r="M30" s="33"/>
      <c r="N30" s="36">
        <f t="shared" si="1"/>
        <v>0.62</v>
      </c>
      <c r="O30" s="35"/>
    </row>
    <row r="31" spans="1:15" s="1" customFormat="1" x14ac:dyDescent="0.25">
      <c r="A31" s="5" t="s">
        <v>145</v>
      </c>
      <c r="B31" s="3">
        <v>297</v>
      </c>
      <c r="C31" s="9"/>
      <c r="D31" s="36">
        <v>0</v>
      </c>
      <c r="E31" s="36">
        <v>85</v>
      </c>
      <c r="F31" s="36">
        <v>5</v>
      </c>
      <c r="G31" s="46"/>
      <c r="H31" s="33" t="e">
        <f t="shared" si="6"/>
        <v>#DIV/0!</v>
      </c>
      <c r="I31" s="33">
        <f t="shared" si="6"/>
        <v>5.8823529411764701</v>
      </c>
      <c r="J31" s="33"/>
      <c r="K31" s="33"/>
      <c r="L31" s="33"/>
      <c r="M31" s="33"/>
      <c r="N31" s="36">
        <f t="shared" si="1"/>
        <v>-80</v>
      </c>
      <c r="O31" s="35"/>
    </row>
    <row r="32" spans="1:15" s="1" customFormat="1" x14ac:dyDescent="0.25">
      <c r="A32" s="2" t="s">
        <v>66</v>
      </c>
      <c r="B32" s="9">
        <v>300</v>
      </c>
      <c r="C32" s="9">
        <f>SUM(C33:C34)</f>
        <v>978.6</v>
      </c>
      <c r="D32" s="33">
        <f>SUM(D33:D34)</f>
        <v>716.7</v>
      </c>
      <c r="E32" s="33">
        <f>SUM(E33:E34)</f>
        <v>1280.6000000000001</v>
      </c>
      <c r="F32" s="33">
        <f>SUM(F33:F34)</f>
        <v>1878.33</v>
      </c>
      <c r="G32" s="46">
        <f t="shared" si="2"/>
        <v>73.237277743715509</v>
      </c>
      <c r="H32" s="33">
        <f t="shared" si="6"/>
        <v>178.68006139249337</v>
      </c>
      <c r="I32" s="33">
        <f>F32/E32*100</f>
        <v>146.67577697954081</v>
      </c>
      <c r="J32" s="33">
        <f>C32*100/C6</f>
        <v>10.463288675997305</v>
      </c>
      <c r="K32" s="33">
        <f>D32*100/D6</f>
        <v>4.6117020249792482</v>
      </c>
      <c r="L32" s="33">
        <f>E32*100/E6</f>
        <v>8.9434244250605861</v>
      </c>
      <c r="M32" s="33">
        <f>F32*100/F6</f>
        <v>8.7632606758981968</v>
      </c>
      <c r="N32" s="33">
        <f t="shared" si="1"/>
        <v>597.72999999999979</v>
      </c>
      <c r="O32" s="35"/>
    </row>
    <row r="33" spans="1:15" s="1" customFormat="1" x14ac:dyDescent="0.25">
      <c r="A33" s="5" t="s">
        <v>67</v>
      </c>
      <c r="B33" s="3">
        <v>310</v>
      </c>
      <c r="C33" s="3">
        <v>359</v>
      </c>
      <c r="D33" s="36">
        <v>449</v>
      </c>
      <c r="E33" s="36">
        <v>1086.9000000000001</v>
      </c>
      <c r="F33" s="36">
        <v>1394.06</v>
      </c>
      <c r="G33" s="47">
        <f t="shared" si="2"/>
        <v>125.06963788300835</v>
      </c>
      <c r="H33" s="36">
        <f>E33/D33*100</f>
        <v>242.07126948775058</v>
      </c>
      <c r="I33" s="36">
        <f>F33/E33*100</f>
        <v>128.26018952985555</v>
      </c>
      <c r="J33" s="36"/>
      <c r="K33" s="36"/>
      <c r="L33" s="36"/>
      <c r="M33" s="36"/>
      <c r="N33" s="36">
        <f>F33-E33</f>
        <v>307.15999999999985</v>
      </c>
      <c r="O33" s="35"/>
    </row>
    <row r="34" spans="1:15" s="1" customFormat="1" x14ac:dyDescent="0.25">
      <c r="A34" s="5" t="s">
        <v>68</v>
      </c>
      <c r="B34" s="3">
        <v>340</v>
      </c>
      <c r="C34" s="3">
        <v>619.6</v>
      </c>
      <c r="D34" s="36">
        <v>267.7</v>
      </c>
      <c r="E34" s="36">
        <v>193.7</v>
      </c>
      <c r="F34" s="36">
        <v>484.27</v>
      </c>
      <c r="G34" s="47">
        <f t="shared" si="2"/>
        <v>43.20529373789541</v>
      </c>
      <c r="H34" s="36">
        <f>E34/D34*100</f>
        <v>72.357116174822565</v>
      </c>
      <c r="I34" s="36">
        <f>F34/E34*100</f>
        <v>250.01032524522461</v>
      </c>
      <c r="J34" s="36"/>
      <c r="K34" s="36"/>
      <c r="L34" s="36"/>
      <c r="M34" s="36"/>
      <c r="N34" s="36">
        <f t="shared" si="1"/>
        <v>290.57</v>
      </c>
      <c r="O34" s="35"/>
    </row>
    <row r="35" spans="1:15" x14ac:dyDescent="0.25"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</row>
  </sheetData>
  <mergeCells count="9">
    <mergeCell ref="A2:N2"/>
    <mergeCell ref="A3:N3"/>
    <mergeCell ref="D1:N1"/>
    <mergeCell ref="N4:N5"/>
    <mergeCell ref="J4:M4"/>
    <mergeCell ref="A4:A5"/>
    <mergeCell ref="B4:B5"/>
    <mergeCell ref="C4:F4"/>
    <mergeCell ref="G4:I4"/>
  </mergeCells>
  <pageMargins left="0.70866141732283472" right="0.11811023622047245" top="1.1417322834645669" bottom="0.55118110236220474" header="0.31496062992125984" footer="0.31496062992125984"/>
  <pageSetup paperSize="9" orientation="landscape" r:id="rId1"/>
  <headerFoot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9"/>
  <sheetViews>
    <sheetView zoomScale="130" zoomScaleNormal="130" workbookViewId="0">
      <selection activeCell="F10" sqref="F10"/>
    </sheetView>
  </sheetViews>
  <sheetFormatPr defaultRowHeight="13.2" x14ac:dyDescent="0.25"/>
  <cols>
    <col min="1" max="1" width="63.88671875" customWidth="1"/>
    <col min="2" max="2" width="8.44140625" customWidth="1"/>
    <col min="3" max="3" width="9.109375" hidden="1" customWidth="1"/>
    <col min="4" max="5" width="8.6640625" customWidth="1"/>
    <col min="6" max="6" width="8" customWidth="1"/>
    <col min="7" max="7" width="11.44140625" hidden="1" customWidth="1"/>
    <col min="8" max="8" width="6.44140625" customWidth="1"/>
    <col min="9" max="9" width="6.109375" customWidth="1"/>
    <col min="10" max="10" width="10.109375" customWidth="1"/>
  </cols>
  <sheetData>
    <row r="1" spans="1:12" s="1" customFormat="1" ht="49.8" customHeight="1" x14ac:dyDescent="0.25">
      <c r="A1" s="4"/>
      <c r="B1" s="59" t="s">
        <v>134</v>
      </c>
      <c r="C1" s="59"/>
      <c r="D1" s="59"/>
      <c r="E1" s="59"/>
      <c r="F1" s="59"/>
      <c r="G1" s="59"/>
      <c r="H1" s="59"/>
      <c r="I1" s="59"/>
      <c r="J1" s="59"/>
    </row>
    <row r="2" spans="1:12" s="1" customFormat="1" ht="33.75" customHeight="1" x14ac:dyDescent="0.25">
      <c r="A2" s="76" t="s">
        <v>135</v>
      </c>
      <c r="B2" s="76"/>
      <c r="C2" s="76"/>
      <c r="D2" s="76"/>
      <c r="E2" s="76"/>
      <c r="F2" s="76"/>
      <c r="G2" s="76"/>
      <c r="H2" s="76"/>
      <c r="I2" s="76"/>
      <c r="J2" s="76"/>
    </row>
    <row r="3" spans="1:12" s="1" customFormat="1" ht="14.25" customHeight="1" x14ac:dyDescent="0.25">
      <c r="A3" s="68" t="s">
        <v>48</v>
      </c>
      <c r="B3" s="68"/>
      <c r="C3" s="68"/>
      <c r="D3" s="68"/>
      <c r="E3" s="68"/>
      <c r="F3" s="68"/>
      <c r="G3" s="68"/>
      <c r="H3" s="68"/>
      <c r="I3" s="68"/>
      <c r="J3" s="68"/>
    </row>
    <row r="4" spans="1:12" s="1" customFormat="1" ht="22.5" customHeight="1" x14ac:dyDescent="0.25">
      <c r="A4" s="85" t="s">
        <v>23</v>
      </c>
      <c r="B4" s="86" t="s">
        <v>136</v>
      </c>
      <c r="C4" s="90" t="s">
        <v>7</v>
      </c>
      <c r="D4" s="90"/>
      <c r="E4" s="90"/>
      <c r="F4" s="90"/>
      <c r="G4" s="85" t="s">
        <v>69</v>
      </c>
      <c r="H4" s="85"/>
      <c r="I4" s="85"/>
      <c r="J4" s="88" t="s">
        <v>137</v>
      </c>
    </row>
    <row r="5" spans="1:12" s="1" customFormat="1" ht="72.75" customHeight="1" x14ac:dyDescent="0.25">
      <c r="A5" s="85"/>
      <c r="B5" s="87"/>
      <c r="C5" s="17" t="s">
        <v>6</v>
      </c>
      <c r="D5" s="18" t="s">
        <v>122</v>
      </c>
      <c r="E5" s="18" t="s">
        <v>123</v>
      </c>
      <c r="F5" s="18" t="s">
        <v>124</v>
      </c>
      <c r="G5" s="19" t="s">
        <v>16</v>
      </c>
      <c r="H5" s="19" t="s">
        <v>125</v>
      </c>
      <c r="I5" s="19" t="s">
        <v>126</v>
      </c>
      <c r="J5" s="89"/>
    </row>
    <row r="6" spans="1:12" s="1" customFormat="1" x14ac:dyDescent="0.25">
      <c r="A6" s="11" t="s">
        <v>70</v>
      </c>
      <c r="B6" s="41">
        <f>B7</f>
        <v>604.58599999999933</v>
      </c>
      <c r="C6" s="41">
        <f>C7</f>
        <v>0</v>
      </c>
      <c r="D6" s="41">
        <f>D7</f>
        <v>248.39999999999964</v>
      </c>
      <c r="E6" s="41">
        <f>E7</f>
        <v>-269.60000000000036</v>
      </c>
      <c r="F6" s="41">
        <f>F7</f>
        <v>262.22999999999956</v>
      </c>
      <c r="G6" s="41" t="e">
        <f t="shared" ref="G6:I9" si="0">D6/C6*100</f>
        <v>#DIV/0!</v>
      </c>
      <c r="H6" s="41">
        <f t="shared" si="0"/>
        <v>-108.53462157810014</v>
      </c>
      <c r="I6" s="41">
        <f t="shared" si="0"/>
        <v>-97.26632047477716</v>
      </c>
      <c r="J6" s="41">
        <f>F6/B6*100</f>
        <v>43.373482019100649</v>
      </c>
      <c r="K6" s="35"/>
      <c r="L6" s="35"/>
    </row>
    <row r="7" spans="1:12" s="1" customFormat="1" x14ac:dyDescent="0.25">
      <c r="A7" s="11" t="s">
        <v>71</v>
      </c>
      <c r="B7" s="40">
        <f>B8+B9</f>
        <v>604.58599999999933</v>
      </c>
      <c r="C7" s="40">
        <f>C8+C9</f>
        <v>0</v>
      </c>
      <c r="D7" s="40">
        <f>D8+D9</f>
        <v>248.39999999999964</v>
      </c>
      <c r="E7" s="40">
        <f>E8+E9</f>
        <v>-269.60000000000036</v>
      </c>
      <c r="F7" s="40">
        <f>F8+F9</f>
        <v>262.22999999999956</v>
      </c>
      <c r="G7" s="41" t="e">
        <f t="shared" si="0"/>
        <v>#DIV/0!</v>
      </c>
      <c r="H7" s="41">
        <f t="shared" si="0"/>
        <v>-108.53462157810014</v>
      </c>
      <c r="I7" s="41">
        <f t="shared" si="0"/>
        <v>-97.26632047477716</v>
      </c>
      <c r="J7" s="41">
        <f>F7/B7*100</f>
        <v>43.373482019100649</v>
      </c>
      <c r="K7" s="35"/>
      <c r="L7" s="35"/>
    </row>
    <row r="8" spans="1:12" s="1" customFormat="1" ht="26.4" x14ac:dyDescent="0.25">
      <c r="A8" s="12" t="s">
        <v>106</v>
      </c>
      <c r="B8" s="39">
        <v>-21139.019</v>
      </c>
      <c r="C8" s="39"/>
      <c r="D8" s="39">
        <v>-15292.6</v>
      </c>
      <c r="E8" s="39">
        <v>-14824.2</v>
      </c>
      <c r="F8" s="39">
        <v>-21171.874</v>
      </c>
      <c r="G8" s="41" t="e">
        <f t="shared" si="0"/>
        <v>#DIV/0!</v>
      </c>
      <c r="H8" s="39">
        <f t="shared" si="0"/>
        <v>96.937080679544351</v>
      </c>
      <c r="I8" s="39">
        <f t="shared" si="0"/>
        <v>142.81967323700434</v>
      </c>
      <c r="J8" s="41">
        <f>F8/B8*100</f>
        <v>100.15542348488357</v>
      </c>
      <c r="K8" s="35"/>
      <c r="L8" s="35"/>
    </row>
    <row r="9" spans="1:12" s="1" customFormat="1" ht="26.4" x14ac:dyDescent="0.25">
      <c r="A9" s="12" t="s">
        <v>107</v>
      </c>
      <c r="B9" s="39">
        <v>21743.605</v>
      </c>
      <c r="C9" s="39"/>
      <c r="D9" s="39">
        <v>15541</v>
      </c>
      <c r="E9" s="39">
        <v>14554.6</v>
      </c>
      <c r="F9" s="39">
        <v>21434.103999999999</v>
      </c>
      <c r="G9" s="41" t="e">
        <f t="shared" si="0"/>
        <v>#DIV/0!</v>
      </c>
      <c r="H9" s="39">
        <f t="shared" si="0"/>
        <v>93.652918087639151</v>
      </c>
      <c r="I9" s="39">
        <f t="shared" si="0"/>
        <v>147.26687095488711</v>
      </c>
      <c r="J9" s="41">
        <f>F9/B9*100</f>
        <v>98.576588380813575</v>
      </c>
      <c r="K9" s="35"/>
      <c r="L9" s="35"/>
    </row>
  </sheetData>
  <mergeCells count="8">
    <mergeCell ref="B1:J1"/>
    <mergeCell ref="A3:J3"/>
    <mergeCell ref="A2:J2"/>
    <mergeCell ref="A4:A5"/>
    <mergeCell ref="B4:B5"/>
    <mergeCell ref="J4:J5"/>
    <mergeCell ref="C4:F4"/>
    <mergeCell ref="G4:I4"/>
  </mergeCells>
  <pageMargins left="0.70866141732283472" right="0.70866141732283472" top="1.1417322834645669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эк. статьи</vt:lpstr>
      <vt:lpstr>источники</vt:lpstr>
      <vt:lpstr>доходы!Заголовки_для_печати</vt:lpstr>
      <vt:lpstr>расходы!Заголовки_для_печати</vt:lpstr>
      <vt:lpstr>'эк. статьи'!Заголовки_для_печати</vt:lpstr>
    </vt:vector>
  </TitlesOfParts>
  <Company>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Сафронова В. С.</dc:creator>
  <cp:lastModifiedBy>User</cp:lastModifiedBy>
  <cp:lastPrinted>2022-04-12T02:13:16Z</cp:lastPrinted>
  <dcterms:created xsi:type="dcterms:W3CDTF">2007-10-16T09:28:06Z</dcterms:created>
  <dcterms:modified xsi:type="dcterms:W3CDTF">2022-04-12T05:38:24Z</dcterms:modified>
</cp:coreProperties>
</file>